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Sheet1!$A$7:$AF$142</definedName>
  </definedNames>
  <calcPr calcId="124519"/>
</workbook>
</file>

<file path=xl/calcChain.xml><?xml version="1.0" encoding="utf-8"?>
<calcChain xmlns="http://schemas.openxmlformats.org/spreadsheetml/2006/main">
  <c r="S30" i="1"/>
  <c r="T30" s="1"/>
  <c r="S29"/>
  <c r="T29" s="1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4"/>
  <c r="M73"/>
  <c r="M72"/>
  <c r="M71"/>
  <c r="M70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8"/>
  <c r="M27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J76"/>
  <c r="J75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8"/>
  <c r="H8" s="1"/>
</calcChain>
</file>

<file path=xl/sharedStrings.xml><?xml version="1.0" encoding="utf-8"?>
<sst xmlns="http://schemas.openxmlformats.org/spreadsheetml/2006/main" count="446" uniqueCount="161">
  <si>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</si>
  <si>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</si>
  <si>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</si>
  <si>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</si>
  <si>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</si>
  <si>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</si>
  <si>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</si>
  <si>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տուփ</t>
  </si>
  <si>
    <t>Առանց ԱԱՀ</t>
  </si>
  <si>
    <t>ԱԱՀ</t>
  </si>
  <si>
    <t>ԱԱՀ-ով</t>
  </si>
  <si>
    <t>1-ին տեղ զբաղեցնող մասնակից</t>
  </si>
  <si>
    <t>ՀԱՎԵԼՎԱԾ N 1</t>
  </si>
  <si>
    <t>լիտր</t>
  </si>
  <si>
    <t>հավաքածու</t>
  </si>
  <si>
    <t>«ԹԱԳ ՀԷՄ» ՍՊԸ</t>
  </si>
  <si>
    <t>«Կոնցեռն-Էներգոմաշ» ՓԲԸ</t>
  </si>
  <si>
    <t>«Ֆարմեգուս» ՍՊԸ</t>
  </si>
  <si>
    <t>Առաջարկի բացակայություն</t>
  </si>
  <si>
    <t>«Ինտերմեդ Գրուպ» ՍՊԸ</t>
  </si>
  <si>
    <t xml:space="preserve">«ԳԱԿ-ՇՀԱՊՁԲ-15/15– ՀՀ ՊՆ ՆՏԱԴ-ՇՀԱՊՁԲ-9/10»  ծածկագրով շրջանակային համաձայնագրերի միջոցով գնում կատարելու ընթացակարգի
</t>
  </si>
  <si>
    <t>Գլյուկոզա 30 թեսթ</t>
  </si>
  <si>
    <t>Հիմնային ֆոսֆատազա 30 թեսթ</t>
  </si>
  <si>
    <t>Պանկրեատիկ-ամիլազա, 15 թեսթ</t>
  </si>
  <si>
    <t>Ամիլազա 15 թեսթ</t>
  </si>
  <si>
    <t>Բիլիռուբին 30 թեսթ</t>
  </si>
  <si>
    <t>Խոլեսթերոլ, 30 թեսթ</t>
  </si>
  <si>
    <t>Կրեատինին կինազա 15 թեսթ</t>
  </si>
  <si>
    <t>Կրեատինին 30 թեսթ</t>
  </si>
  <si>
    <t>Գամմա գլուտամիլ տրանսֆերազա, 30 թեսթ</t>
  </si>
  <si>
    <t>ԱԼՏ 30 թեսթ</t>
  </si>
  <si>
    <t>ԱՍՏ 30 թեսթ</t>
  </si>
  <si>
    <t>Կալիումի 30 թեսթ</t>
  </si>
  <si>
    <t>Տրիգլիցերիդների 30 թեսթ</t>
  </si>
  <si>
    <t>Միզանյութ 15 թեսթ</t>
  </si>
  <si>
    <t>Ռեֆլոտրոն կլին և չեկ15</t>
  </si>
  <si>
    <t>Reflotron Կապիլեթ 32μL5X100</t>
  </si>
  <si>
    <t>Միկրոկյուվետ CB300 K2 EDTA 100</t>
  </si>
  <si>
    <t>Ռեֆլատրոն տպիչի թուղթ</t>
  </si>
  <si>
    <t>Ռեֆլատրոն տպիչի քարտրիջ</t>
  </si>
  <si>
    <t>Ռեֆլատրոն պրեսինորմն ունիվերսալ 4X2ml</t>
  </si>
  <si>
    <t>Ռեֆլատրոն պրեսիպատ ունիվերսալ4X2ml</t>
  </si>
  <si>
    <t>APA IgG,IgM screen  ELISA 96 տեստ</t>
  </si>
  <si>
    <t>ACA screen ELISA 96 տեստ</t>
  </si>
  <si>
    <t>Ամիլազա Պանկրեատիկ 200 թեսթ</t>
  </si>
  <si>
    <t>Հոմոցիստեին 100 թեսթ</t>
  </si>
  <si>
    <t>Դ-Դիմեր Gen 2 D-DI 100թեսթ</t>
  </si>
  <si>
    <t>Կալիբրատոր  Հոմոսցիստեին հավաք 2X 3մլ</t>
  </si>
  <si>
    <t>Դ-Դիմեր Gen 2 կալիբրատորի հավաք 6 X0.5 մլ</t>
  </si>
  <si>
    <t>Թիրեոգլոբուլին 100 թեսթ</t>
  </si>
  <si>
    <t>Կալցիտոնին 100 թեսթ</t>
  </si>
  <si>
    <t>NSE-Նեյրոսպեցիֆիկ էնոլազա 100թեսթ</t>
  </si>
  <si>
    <t>Պրո-GRP 100 թեսթ</t>
  </si>
  <si>
    <t>HE4 100թեսթ</t>
  </si>
  <si>
    <t>Հակամյուլերային հորմոն 100թեսթ</t>
  </si>
  <si>
    <t>Սիֆիլիս IgM+IgG 100 թեսթ</t>
  </si>
  <si>
    <t>Թիրեոգլոբուլին  CS</t>
  </si>
  <si>
    <t>Կալցիտոնին CS</t>
  </si>
  <si>
    <t>NSE-Նեյրոսպեցիֆիկ CS</t>
  </si>
  <si>
    <t>Պրո-GRP CS</t>
  </si>
  <si>
    <t>Հակամյուլերային հորմոն CS</t>
  </si>
  <si>
    <t>HE4 CS</t>
  </si>
  <si>
    <t>Պրեսիկոնտրոլ Սիֆիլիս</t>
  </si>
  <si>
    <t>Ցիտոմեգալովիրուս 1X50LC Nano</t>
  </si>
  <si>
    <t>STERILE PS CYLINDRICAL TEST TUBES 16x 100 MM 10ML, N1</t>
  </si>
  <si>
    <t>Հակաբիոտիկի դիսկ N50 Ցիպրոֆլոքսացին</t>
  </si>
  <si>
    <t>Հակաբիոտիկի դիսկ N50 Ռոցեֆին Ceftriaxone</t>
  </si>
  <si>
    <t>Հակաբիոտիկի դիսկ  N50 Զինացեֆ Cefuroxime</t>
  </si>
  <si>
    <t>Հակաբիոտիկի դիսկ N50 Մերկացին Amikacin</t>
  </si>
  <si>
    <t>Հակաբիոտիկի դիսկ N50 Գենտամիցին</t>
  </si>
  <si>
    <t>Հակաբիոտիկի դիսկ N50 Էրիտրոմիցին</t>
  </si>
  <si>
    <t>Հակաբիոտիկի դիսկ N50 Լինկոմիցին</t>
  </si>
  <si>
    <t>Հակաբիոտիկի դիսկ N50 Դոքսացիկլին</t>
  </si>
  <si>
    <t>Հակաբիոտիկի դիսկ N50 Բիսեպտոլ Co-trimoxazole</t>
  </si>
  <si>
    <t>Հակաբիոտիկի դիսկ N50 Ցեֆեպին</t>
  </si>
  <si>
    <t>Հակաբիոտիկի դիսկ N50 Նևիգրամոն Nalidix/ Acide</t>
  </si>
  <si>
    <t>Հակաբիոտիկի դիսկ N50 Ֆլյուկոնազոլ</t>
  </si>
  <si>
    <t>Հակաբիոտիկի դիսկ N50 Նիստատին</t>
  </si>
  <si>
    <t>Հակաբիոտիկի դիսկ N50 Կետոկոնազոլ</t>
  </si>
  <si>
    <t>Հակաբիոտիկի դիսկ N50 Կլոտրիմազոլ</t>
  </si>
  <si>
    <t>Տրանսպորտային միջավայր Uniter նմուշառման համար ստերիլ, տամպոնը և փորձանոթը միջավայրով, N1</t>
  </si>
  <si>
    <t>Ստերիլ պոլիպրոպիլենային կոնտեյներ մեզի նմուշառման համար  150 մլ</t>
  </si>
  <si>
    <t>Պետրիի թասիկներ միանվագ օգտագործման</t>
  </si>
  <si>
    <t>SQA-v Կապիլյարների հավաքածու</t>
  </si>
  <si>
    <t>Quick Check Beads ստուգիչ նյութ</t>
  </si>
  <si>
    <t>Quick Check թեսթեր</t>
  </si>
  <si>
    <t>SQA-v Մաքրող հավաք</t>
  </si>
  <si>
    <t>SQA-v  Տպիչի թուղթ</t>
  </si>
  <si>
    <t>Ադապտաքլին կամ համարժեք</t>
  </si>
  <si>
    <t>Օկտենիման 1000մլ կամ համարժեք</t>
  </si>
  <si>
    <t>Բարձր զգայնության Տրոպոնին CS STAT</t>
  </si>
  <si>
    <t>ԱԿՏԳ CS</t>
  </si>
  <si>
    <t>Պրոլակտին CS</t>
  </si>
  <si>
    <t>Պրոգեստերոն CS</t>
  </si>
  <si>
    <t>Լյուտեինիզացնող հորմոն CS</t>
  </si>
  <si>
    <t>Ֆոլիկուլոստիմուլացնող հորմոն CS</t>
  </si>
  <si>
    <t>DHEA-S CS ռեակտիվի կալիբրատոր</t>
  </si>
  <si>
    <t>Տեստոստերոն CS</t>
  </si>
  <si>
    <t>Anti-Թիրեոգլոբուլին CS</t>
  </si>
  <si>
    <t>Anti-TPO ռեակտիվ CS</t>
  </si>
  <si>
    <t>Էստրադիոլ CS</t>
  </si>
  <si>
    <t>Կորտիզոլ CS</t>
  </si>
  <si>
    <t>ՏրիյոդթիրոնինT3 CS</t>
  </si>
  <si>
    <t>Տրիյոդթիրոնին FT3 CS</t>
  </si>
  <si>
    <t>Թիոքսին T4 CS</t>
  </si>
  <si>
    <t>Թիոքսին FT4 ազատ CS</t>
  </si>
  <si>
    <t>Թիրեոտրոպ հորմոն TSH CS</t>
  </si>
  <si>
    <t>C-Պեպտիդ CS</t>
  </si>
  <si>
    <t>Ինսուլին CS</t>
  </si>
  <si>
    <t>Պրոստատ սպեցիֆիկ անտիգեն --PSA CS</t>
  </si>
  <si>
    <t>Բետա խորիոն գոնադոտրոպին CS</t>
  </si>
  <si>
    <t>Ալֆա ֆետոպրոտեին CS</t>
  </si>
  <si>
    <t>Պարա թիրոիդ հորմոն PTH CS</t>
  </si>
  <si>
    <t>Կարցինո-էմբրիոնալ անտիգեն CEA CS</t>
  </si>
  <si>
    <t>CA 125 CS</t>
  </si>
  <si>
    <t>CA 15-3 CS</t>
  </si>
  <si>
    <t>CA 19-9 CS</t>
  </si>
  <si>
    <t>CA 72-4 CS</t>
  </si>
  <si>
    <t>Ֆերիտին CS</t>
  </si>
  <si>
    <t>Վիտամին B 12 CS</t>
  </si>
  <si>
    <t>Պրեսիկոնտրոլ Universal 4X3 ml</t>
  </si>
  <si>
    <t>Պրեսիկոնտրոլ Tumor Marker 4X2 ml</t>
  </si>
  <si>
    <t>Պրեսիկոնտրոլ TnT 4X3 ml</t>
  </si>
  <si>
    <t>Պրեսիկոնտրոլ Multi marker 6X2 ml</t>
  </si>
  <si>
    <t>Պրեսիկոնտրոլ HBsAg 16X1.3 ml</t>
  </si>
  <si>
    <t>Պրեսիկոնտրոլ HIV COMBI 6X2 ml</t>
  </si>
  <si>
    <t>Պրեսիկոնտրոլ HCV 16X1.3 ml</t>
  </si>
  <si>
    <t>Պրեսիկոնտրոլ CMV IGM 16X1 ml</t>
  </si>
  <si>
    <t>Պրեսիկոնտրոլ CMV IGG 16X1 ml</t>
  </si>
  <si>
    <t>Պրեսիկոնտրոլ TOXO IgM 16X0.67 ml</t>
  </si>
  <si>
    <t>Պրեսիկոնտրոլ TOXO IgG 16X1 ml</t>
  </si>
  <si>
    <t>Պրեսիկոնտրոլ HSV 4X3ml</t>
  </si>
  <si>
    <t>Պրեսիկոնտրոլ Multimarker 6X2ml</t>
  </si>
  <si>
    <t>Պրեսիկոնտրոլ Varia 4X3ml</t>
  </si>
  <si>
    <t>Պրեսիկոնտրոլ Thyro AB 4X2ml</t>
  </si>
  <si>
    <t>Որակի արտաքին որակի հսկման նյութեր (ՌԻԿԱՍ) կոագուլյացիոն տեստերի համար.</t>
  </si>
  <si>
    <t>Լուծիչ Multy Assay 2X16</t>
  </si>
  <si>
    <t>Լուծիչ Universal 2X16</t>
  </si>
  <si>
    <t>ProCell 2x2 l</t>
  </si>
  <si>
    <t>CleanCell 2x2 l</t>
  </si>
  <si>
    <t>PreClean M 5x600 ml</t>
  </si>
  <si>
    <t>ProbeWash M 12x70 ml</t>
  </si>
  <si>
    <t>Assay Tips/Cups incl. 8 WL 8x6 (84x tip/cup)</t>
  </si>
  <si>
    <t>SysClean Adapter 2 pcs.</t>
  </si>
  <si>
    <t>PC/CC-Cups 12 pcs.</t>
  </si>
  <si>
    <t>Պրոսել, 6 X380 ml</t>
  </si>
  <si>
    <t>Կլինսել, 6 X 380 ml</t>
  </si>
  <si>
    <t>Սիսվոշ, 1 X500 ml</t>
  </si>
  <si>
    <t>Սիսկլին, 5 X 100 ml</t>
  </si>
  <si>
    <t>Ծայրադիրներ 30 x 120</t>
  </si>
  <si>
    <t>Միկրոկյուվետներ, 60 x 60</t>
  </si>
  <si>
    <t>Կյուվետների թափման արկղիկ x14</t>
  </si>
  <si>
    <t>Չափիչ բջջիջ</t>
  </si>
  <si>
    <t>Cell Check350 թեսթ</t>
  </si>
  <si>
    <t>Blank cell</t>
  </si>
  <si>
    <t>SAP</t>
  </si>
  <si>
    <t>«Ար.Մեդտեխնիկա» ՍՊԸ</t>
  </si>
  <si>
    <t>«Էմ Դի ընդ Դի Ըլայենս» ՍՊԸ</t>
  </si>
  <si>
    <t>«Լեյկոալեքս» ՍՊԸ</t>
  </si>
  <si>
    <t>«Վիոլա» ՍՊԸ</t>
  </si>
  <si>
    <t>Ոչ շահավետ առաջարկ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</si>
</sst>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2" fontId="3" fillId="0" borderId="6" xfId="0" applyNumberFormat="1" applyFont="1" applyFill="1" applyBorder="1"/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142"/>
  <sheetViews>
    <sheetView tabSelected="1" zoomScaleSheetLayoutView="100" workbookViewId="0">
      <pane xSplit="6" ySplit="6" topLeftCell="G7" activePane="bottomRight" state="frozen"/>
      <selection pane="topRight" activeCell="G1" sqref="G1"/>
      <selection pane="bottomLeft" activeCell="A6" sqref="A6"/>
      <selection pane="bottomRight" activeCell="K15" sqref="K15"/>
    </sheetView>
  </sheetViews>
  <sheetFormatPr defaultRowHeight="17.25"/>
  <cols>
    <col min="1" max="1" width="4.7109375" style="3" bestFit="1" customWidth="1"/>
    <col min="2" max="2" width="52.140625" style="4" customWidth="1"/>
    <col min="3" max="3" width="16.5703125" style="3" customWidth="1"/>
    <col min="4" max="4" width="12.28515625" style="3" customWidth="1"/>
    <col min="5" max="5" width="11.7109375" style="3" hidden="1" customWidth="1"/>
    <col min="6" max="6" width="15.140625" style="3" bestFit="1" customWidth="1"/>
    <col min="7" max="7" width="15" style="5" bestFit="1" customWidth="1"/>
    <col min="8" max="8" width="14.5703125" style="5" customWidth="1"/>
    <col min="9" max="9" width="11.85546875" style="5" bestFit="1" customWidth="1"/>
    <col min="10" max="10" width="11.5703125" style="5" bestFit="1" customWidth="1"/>
    <col min="11" max="11" width="5.28515625" style="5" customWidth="1"/>
    <col min="12" max="12" width="11.5703125" style="5" bestFit="1" customWidth="1"/>
    <col min="13" max="13" width="12.5703125" style="5" bestFit="1" customWidth="1"/>
    <col min="14" max="14" width="6.5703125" style="5" customWidth="1"/>
    <col min="15" max="15" width="11.85546875" style="5" bestFit="1" customWidth="1"/>
    <col min="16" max="16" width="12" style="5" bestFit="1" customWidth="1"/>
    <col min="17" max="17" width="11.140625" style="5" customWidth="1"/>
    <col min="18" max="18" width="12.28515625" style="5" customWidth="1"/>
    <col min="19" max="19" width="11" style="5" bestFit="1" customWidth="1"/>
    <col min="20" max="20" width="10.42578125" style="5" customWidth="1"/>
    <col min="21" max="21" width="11.42578125" style="5" bestFit="1" customWidth="1"/>
    <col min="22" max="22" width="11" style="5" bestFit="1" customWidth="1"/>
    <col min="23" max="23" width="8.5703125" style="5" customWidth="1"/>
    <col min="24" max="24" width="11.5703125" style="5" customWidth="1"/>
    <col min="25" max="25" width="11" style="5" bestFit="1" customWidth="1"/>
    <col min="26" max="26" width="7.28515625" style="5" customWidth="1"/>
    <col min="27" max="27" width="9.42578125" style="5" customWidth="1"/>
    <col min="28" max="28" width="9.28515625" style="5" bestFit="1" customWidth="1"/>
    <col min="29" max="29" width="6" style="5" customWidth="1"/>
    <col min="30" max="30" width="9.42578125" style="5" customWidth="1"/>
    <col min="31" max="31" width="33.28515625" style="39" customWidth="1"/>
    <col min="32" max="32" width="16.7109375" style="8" bestFit="1" customWidth="1"/>
    <col min="33" max="38" width="9.140625" style="9"/>
    <col min="39" max="16384" width="9.140625" style="3"/>
  </cols>
  <sheetData>
    <row r="2" spans="1:31" ht="42.75" customHeight="1">
      <c r="AB2" s="6" t="s">
        <v>12</v>
      </c>
      <c r="AC2" s="7"/>
      <c r="AD2" s="7"/>
      <c r="AE2" s="7"/>
    </row>
    <row r="3" spans="1:31" ht="20.25">
      <c r="A3" s="10" t="s">
        <v>20</v>
      </c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5" spans="1:3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5</v>
      </c>
      <c r="G5" s="16" t="s">
        <v>15</v>
      </c>
      <c r="H5" s="17"/>
      <c r="I5" s="18"/>
      <c r="J5" s="16" t="s">
        <v>19</v>
      </c>
      <c r="K5" s="17"/>
      <c r="L5" s="18"/>
      <c r="M5" s="16" t="s">
        <v>16</v>
      </c>
      <c r="N5" s="17"/>
      <c r="O5" s="18"/>
      <c r="P5" s="16" t="s">
        <v>156</v>
      </c>
      <c r="Q5" s="17"/>
      <c r="R5" s="18"/>
      <c r="S5" s="16" t="s">
        <v>157</v>
      </c>
      <c r="T5" s="17"/>
      <c r="U5" s="18"/>
      <c r="V5" s="16" t="s">
        <v>158</v>
      </c>
      <c r="W5" s="17"/>
      <c r="X5" s="18"/>
      <c r="Y5" s="16" t="s">
        <v>17</v>
      </c>
      <c r="Z5" s="17"/>
      <c r="AA5" s="18"/>
      <c r="AB5" s="16" t="s">
        <v>159</v>
      </c>
      <c r="AC5" s="17"/>
      <c r="AD5" s="18"/>
      <c r="AE5" s="15" t="s">
        <v>11</v>
      </c>
    </row>
    <row r="6" spans="1:31" ht="27">
      <c r="A6" s="19"/>
      <c r="B6" s="20"/>
      <c r="C6" s="21"/>
      <c r="D6" s="19"/>
      <c r="E6" s="21"/>
      <c r="F6" s="21"/>
      <c r="G6" s="22" t="s">
        <v>8</v>
      </c>
      <c r="H6" s="22" t="s">
        <v>9</v>
      </c>
      <c r="I6" s="22" t="s">
        <v>10</v>
      </c>
      <c r="J6" s="22" t="s">
        <v>8</v>
      </c>
      <c r="K6" s="22" t="s">
        <v>9</v>
      </c>
      <c r="L6" s="22" t="s">
        <v>10</v>
      </c>
      <c r="M6" s="22" t="s">
        <v>8</v>
      </c>
      <c r="N6" s="22" t="s">
        <v>9</v>
      </c>
      <c r="O6" s="22" t="s">
        <v>10</v>
      </c>
      <c r="P6" s="22" t="s">
        <v>8</v>
      </c>
      <c r="Q6" s="22" t="s">
        <v>9</v>
      </c>
      <c r="R6" s="22" t="s">
        <v>10</v>
      </c>
      <c r="S6" s="22" t="s">
        <v>8</v>
      </c>
      <c r="T6" s="22" t="s">
        <v>9</v>
      </c>
      <c r="U6" s="22" t="s">
        <v>10</v>
      </c>
      <c r="V6" s="22" t="s">
        <v>8</v>
      </c>
      <c r="W6" s="22" t="s">
        <v>9</v>
      </c>
      <c r="X6" s="22" t="s">
        <v>10</v>
      </c>
      <c r="Y6" s="22" t="s">
        <v>8</v>
      </c>
      <c r="Z6" s="22" t="s">
        <v>9</v>
      </c>
      <c r="AA6" s="22" t="s">
        <v>10</v>
      </c>
      <c r="AB6" s="22" t="s">
        <v>8</v>
      </c>
      <c r="AC6" s="22" t="s">
        <v>9</v>
      </c>
      <c r="AD6" s="22" t="s">
        <v>10</v>
      </c>
      <c r="AE6" s="23"/>
    </row>
    <row r="7" spans="1:31">
      <c r="A7" s="24"/>
      <c r="B7" s="25"/>
      <c r="C7" s="26"/>
      <c r="D7" s="24"/>
      <c r="E7" s="26"/>
      <c r="F7" s="26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7"/>
    </row>
    <row r="8" spans="1:31">
      <c r="A8" s="28">
        <v>1</v>
      </c>
      <c r="B8" s="29" t="s">
        <v>21</v>
      </c>
      <c r="C8" s="30" t="s">
        <v>7</v>
      </c>
      <c r="D8" s="28">
        <v>200</v>
      </c>
      <c r="E8" s="2">
        <v>21000</v>
      </c>
      <c r="F8" s="2">
        <v>4200000</v>
      </c>
      <c r="G8" s="31">
        <f>I8/1.2</f>
        <v>4166666.666666667</v>
      </c>
      <c r="H8" s="31">
        <f>I8-G8</f>
        <v>833333.33333333302</v>
      </c>
      <c r="I8" s="2">
        <v>5000000</v>
      </c>
      <c r="J8" s="32"/>
      <c r="K8" s="32"/>
      <c r="L8" s="32"/>
      <c r="M8" s="33">
        <f>O8*1</f>
        <v>4200000</v>
      </c>
      <c r="N8" s="33">
        <v>0</v>
      </c>
      <c r="O8" s="33">
        <v>4200000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4" t="s">
        <v>16</v>
      </c>
    </row>
    <row r="9" spans="1:31">
      <c r="A9" s="28">
        <v>2</v>
      </c>
      <c r="B9" s="29" t="s">
        <v>22</v>
      </c>
      <c r="C9" s="30" t="s">
        <v>7</v>
      </c>
      <c r="D9" s="28">
        <v>18</v>
      </c>
      <c r="E9" s="2">
        <v>28000</v>
      </c>
      <c r="F9" s="2">
        <v>504000</v>
      </c>
      <c r="G9" s="31">
        <f t="shared" ref="G9:G22" si="0">I9/1.2</f>
        <v>501000</v>
      </c>
      <c r="H9" s="31">
        <f t="shared" ref="H9:H22" si="1">I9-G9</f>
        <v>100200</v>
      </c>
      <c r="I9" s="2">
        <v>601200</v>
      </c>
      <c r="J9" s="32"/>
      <c r="K9" s="32"/>
      <c r="L9" s="32"/>
      <c r="M9" s="33">
        <f t="shared" ref="M9:M25" si="2">O9*1</f>
        <v>504000</v>
      </c>
      <c r="N9" s="33">
        <v>0</v>
      </c>
      <c r="O9" s="33">
        <v>504000</v>
      </c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4" t="s">
        <v>16</v>
      </c>
    </row>
    <row r="10" spans="1:31">
      <c r="A10" s="28">
        <v>3</v>
      </c>
      <c r="B10" s="29" t="s">
        <v>23</v>
      </c>
      <c r="C10" s="30" t="s">
        <v>7</v>
      </c>
      <c r="D10" s="28">
        <v>26</v>
      </c>
      <c r="E10" s="2">
        <v>17000</v>
      </c>
      <c r="F10" s="2">
        <v>442000</v>
      </c>
      <c r="G10" s="31">
        <f t="shared" si="0"/>
        <v>476666.66666666669</v>
      </c>
      <c r="H10" s="31">
        <f t="shared" si="1"/>
        <v>95333.333333333314</v>
      </c>
      <c r="I10" s="2">
        <v>572000</v>
      </c>
      <c r="J10" s="32"/>
      <c r="K10" s="32"/>
      <c r="L10" s="32"/>
      <c r="M10" s="33">
        <f t="shared" si="2"/>
        <v>442000</v>
      </c>
      <c r="N10" s="33">
        <v>0</v>
      </c>
      <c r="O10" s="33">
        <v>442000</v>
      </c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4" t="s">
        <v>16</v>
      </c>
    </row>
    <row r="11" spans="1:31">
      <c r="A11" s="28">
        <v>4</v>
      </c>
      <c r="B11" s="29" t="s">
        <v>24</v>
      </c>
      <c r="C11" s="30" t="s">
        <v>7</v>
      </c>
      <c r="D11" s="28">
        <v>58</v>
      </c>
      <c r="E11" s="2">
        <v>14500</v>
      </c>
      <c r="F11" s="2">
        <v>841000</v>
      </c>
      <c r="G11" s="31">
        <f t="shared" si="0"/>
        <v>855500</v>
      </c>
      <c r="H11" s="31">
        <f t="shared" si="1"/>
        <v>171100</v>
      </c>
      <c r="I11" s="2">
        <v>1026600</v>
      </c>
      <c r="J11" s="32"/>
      <c r="K11" s="32"/>
      <c r="L11" s="32"/>
      <c r="M11" s="33">
        <f t="shared" si="2"/>
        <v>841000</v>
      </c>
      <c r="N11" s="33">
        <v>0</v>
      </c>
      <c r="O11" s="33">
        <v>841000</v>
      </c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4" t="s">
        <v>16</v>
      </c>
    </row>
    <row r="12" spans="1:31">
      <c r="A12" s="28">
        <v>5</v>
      </c>
      <c r="B12" s="29" t="s">
        <v>25</v>
      </c>
      <c r="C12" s="30" t="s">
        <v>7</v>
      </c>
      <c r="D12" s="28">
        <v>150</v>
      </c>
      <c r="E12" s="2">
        <v>24000</v>
      </c>
      <c r="F12" s="2">
        <v>3600000</v>
      </c>
      <c r="G12" s="31">
        <f t="shared" si="0"/>
        <v>3775000</v>
      </c>
      <c r="H12" s="31">
        <f t="shared" si="1"/>
        <v>755000</v>
      </c>
      <c r="I12" s="2">
        <v>4530000</v>
      </c>
      <c r="J12" s="32"/>
      <c r="K12" s="32"/>
      <c r="L12" s="32"/>
      <c r="M12" s="33">
        <f t="shared" si="2"/>
        <v>3600000</v>
      </c>
      <c r="N12" s="33">
        <v>0</v>
      </c>
      <c r="O12" s="33">
        <v>3600000</v>
      </c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4" t="s">
        <v>16</v>
      </c>
    </row>
    <row r="13" spans="1:31">
      <c r="A13" s="28">
        <v>6</v>
      </c>
      <c r="B13" s="29" t="s">
        <v>26</v>
      </c>
      <c r="C13" s="30" t="s">
        <v>7</v>
      </c>
      <c r="D13" s="28">
        <v>130</v>
      </c>
      <c r="E13" s="2">
        <v>25000</v>
      </c>
      <c r="F13" s="2">
        <v>3250000</v>
      </c>
      <c r="G13" s="31">
        <f t="shared" si="0"/>
        <v>3250000</v>
      </c>
      <c r="H13" s="31">
        <f t="shared" si="1"/>
        <v>650000</v>
      </c>
      <c r="I13" s="2">
        <v>3900000</v>
      </c>
      <c r="J13" s="32"/>
      <c r="K13" s="32"/>
      <c r="L13" s="32"/>
      <c r="M13" s="33">
        <f t="shared" si="2"/>
        <v>3250000</v>
      </c>
      <c r="N13" s="33">
        <v>0</v>
      </c>
      <c r="O13" s="33">
        <v>3250000</v>
      </c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4" t="s">
        <v>16</v>
      </c>
    </row>
    <row r="14" spans="1:31">
      <c r="A14" s="28">
        <v>7</v>
      </c>
      <c r="B14" s="29" t="s">
        <v>27</v>
      </c>
      <c r="C14" s="30" t="s">
        <v>7</v>
      </c>
      <c r="D14" s="28">
        <v>22</v>
      </c>
      <c r="E14" s="2">
        <v>19000</v>
      </c>
      <c r="F14" s="2">
        <v>418000</v>
      </c>
      <c r="G14" s="31">
        <f t="shared" si="0"/>
        <v>641666.66666666674</v>
      </c>
      <c r="H14" s="31">
        <f t="shared" si="1"/>
        <v>128333.33333333326</v>
      </c>
      <c r="I14" s="2">
        <v>770000</v>
      </c>
      <c r="J14" s="32"/>
      <c r="K14" s="32"/>
      <c r="L14" s="32"/>
      <c r="M14" s="33">
        <f t="shared" si="2"/>
        <v>418000</v>
      </c>
      <c r="N14" s="33">
        <v>0</v>
      </c>
      <c r="O14" s="33">
        <v>418000</v>
      </c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4" t="s">
        <v>16</v>
      </c>
    </row>
    <row r="15" spans="1:31">
      <c r="A15" s="28">
        <v>8</v>
      </c>
      <c r="B15" s="29" t="s">
        <v>28</v>
      </c>
      <c r="C15" s="30" t="s">
        <v>7</v>
      </c>
      <c r="D15" s="28">
        <v>180</v>
      </c>
      <c r="E15" s="2">
        <v>28000</v>
      </c>
      <c r="F15" s="2">
        <v>5040000</v>
      </c>
      <c r="G15" s="31">
        <f t="shared" si="0"/>
        <v>5010000</v>
      </c>
      <c r="H15" s="31">
        <f t="shared" si="1"/>
        <v>1002000</v>
      </c>
      <c r="I15" s="2">
        <v>6012000</v>
      </c>
      <c r="J15" s="32"/>
      <c r="K15" s="32"/>
      <c r="L15" s="32"/>
      <c r="M15" s="33">
        <f t="shared" si="2"/>
        <v>5040000</v>
      </c>
      <c r="N15" s="33">
        <v>0</v>
      </c>
      <c r="O15" s="33">
        <v>5040000</v>
      </c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4" t="s">
        <v>16</v>
      </c>
    </row>
    <row r="16" spans="1:31">
      <c r="A16" s="28">
        <v>9</v>
      </c>
      <c r="B16" s="29" t="s">
        <v>29</v>
      </c>
      <c r="C16" s="30" t="s">
        <v>7</v>
      </c>
      <c r="D16" s="28">
        <v>30</v>
      </c>
      <c r="E16" s="2">
        <v>24000</v>
      </c>
      <c r="F16" s="2">
        <v>720000</v>
      </c>
      <c r="G16" s="31">
        <f t="shared" si="0"/>
        <v>710000</v>
      </c>
      <c r="H16" s="31">
        <f t="shared" si="1"/>
        <v>142000</v>
      </c>
      <c r="I16" s="2">
        <v>852000</v>
      </c>
      <c r="J16" s="32"/>
      <c r="K16" s="32"/>
      <c r="L16" s="32"/>
      <c r="M16" s="33">
        <f t="shared" si="2"/>
        <v>720000</v>
      </c>
      <c r="N16" s="33">
        <v>0</v>
      </c>
      <c r="O16" s="33">
        <v>720000</v>
      </c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4" t="s">
        <v>16</v>
      </c>
    </row>
    <row r="17" spans="1:31">
      <c r="A17" s="28">
        <v>10</v>
      </c>
      <c r="B17" s="29" t="s">
        <v>30</v>
      </c>
      <c r="C17" s="30" t="s">
        <v>7</v>
      </c>
      <c r="D17" s="28">
        <v>180</v>
      </c>
      <c r="E17" s="2">
        <v>28000</v>
      </c>
      <c r="F17" s="2">
        <v>5040000</v>
      </c>
      <c r="G17" s="31">
        <f t="shared" si="0"/>
        <v>5010000</v>
      </c>
      <c r="H17" s="31">
        <f t="shared" si="1"/>
        <v>1002000</v>
      </c>
      <c r="I17" s="2">
        <v>6012000</v>
      </c>
      <c r="J17" s="32"/>
      <c r="K17" s="32"/>
      <c r="L17" s="32"/>
      <c r="M17" s="33">
        <f t="shared" si="2"/>
        <v>5040000</v>
      </c>
      <c r="N17" s="33">
        <v>0</v>
      </c>
      <c r="O17" s="33">
        <v>5040000</v>
      </c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4" t="s">
        <v>16</v>
      </c>
    </row>
    <row r="18" spans="1:31">
      <c r="A18" s="28">
        <v>11</v>
      </c>
      <c r="B18" s="29" t="s">
        <v>31</v>
      </c>
      <c r="C18" s="30" t="s">
        <v>7</v>
      </c>
      <c r="D18" s="28">
        <v>180</v>
      </c>
      <c r="E18" s="2">
        <v>28000</v>
      </c>
      <c r="F18" s="2">
        <v>5040000</v>
      </c>
      <c r="G18" s="31">
        <f t="shared" si="0"/>
        <v>4950000</v>
      </c>
      <c r="H18" s="31">
        <f t="shared" si="1"/>
        <v>990000</v>
      </c>
      <c r="I18" s="2">
        <v>5940000</v>
      </c>
      <c r="J18" s="32"/>
      <c r="K18" s="32"/>
      <c r="L18" s="32"/>
      <c r="M18" s="33">
        <f t="shared" si="2"/>
        <v>5040000</v>
      </c>
      <c r="N18" s="33">
        <v>0</v>
      </c>
      <c r="O18" s="33">
        <v>5040000</v>
      </c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4" t="s">
        <v>16</v>
      </c>
    </row>
    <row r="19" spans="1:31">
      <c r="A19" s="28">
        <v>12</v>
      </c>
      <c r="B19" s="29" t="s">
        <v>32</v>
      </c>
      <c r="C19" s="30" t="s">
        <v>7</v>
      </c>
      <c r="D19" s="28">
        <v>30</v>
      </c>
      <c r="E19" s="2">
        <v>33000</v>
      </c>
      <c r="F19" s="2">
        <v>990000</v>
      </c>
      <c r="G19" s="31">
        <f t="shared" si="0"/>
        <v>1000000</v>
      </c>
      <c r="H19" s="31">
        <f t="shared" si="1"/>
        <v>200000</v>
      </c>
      <c r="I19" s="2">
        <v>1200000</v>
      </c>
      <c r="J19" s="32"/>
      <c r="K19" s="32"/>
      <c r="L19" s="32"/>
      <c r="M19" s="33">
        <f t="shared" si="2"/>
        <v>990000</v>
      </c>
      <c r="N19" s="33">
        <v>0</v>
      </c>
      <c r="O19" s="33">
        <v>990000</v>
      </c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4" t="s">
        <v>16</v>
      </c>
    </row>
    <row r="20" spans="1:31">
      <c r="A20" s="28">
        <v>13</v>
      </c>
      <c r="B20" s="29" t="s">
        <v>33</v>
      </c>
      <c r="C20" s="30" t="s">
        <v>7</v>
      </c>
      <c r="D20" s="28">
        <v>60</v>
      </c>
      <c r="E20" s="2">
        <v>28000</v>
      </c>
      <c r="F20" s="2">
        <v>1680000</v>
      </c>
      <c r="G20" s="31">
        <f t="shared" si="0"/>
        <v>1775000</v>
      </c>
      <c r="H20" s="31">
        <f t="shared" si="1"/>
        <v>355000</v>
      </c>
      <c r="I20" s="2">
        <v>2130000</v>
      </c>
      <c r="J20" s="32"/>
      <c r="K20" s="32"/>
      <c r="L20" s="32"/>
      <c r="M20" s="33">
        <f t="shared" si="2"/>
        <v>1680000</v>
      </c>
      <c r="N20" s="33">
        <v>0</v>
      </c>
      <c r="O20" s="33">
        <v>1680000</v>
      </c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4" t="s">
        <v>16</v>
      </c>
    </row>
    <row r="21" spans="1:31">
      <c r="A21" s="28">
        <v>14</v>
      </c>
      <c r="B21" s="29" t="s">
        <v>34</v>
      </c>
      <c r="C21" s="30" t="s">
        <v>7</v>
      </c>
      <c r="D21" s="28">
        <v>130</v>
      </c>
      <c r="E21" s="2">
        <v>14500</v>
      </c>
      <c r="F21" s="2">
        <v>1885000</v>
      </c>
      <c r="G21" s="31">
        <f t="shared" si="0"/>
        <v>1700833.3333333335</v>
      </c>
      <c r="H21" s="31">
        <f t="shared" si="1"/>
        <v>340166.66666666651</v>
      </c>
      <c r="I21" s="2">
        <v>2041000</v>
      </c>
      <c r="J21" s="32"/>
      <c r="K21" s="32"/>
      <c r="L21" s="32"/>
      <c r="M21" s="33">
        <f t="shared" si="2"/>
        <v>1885000</v>
      </c>
      <c r="N21" s="33">
        <v>0</v>
      </c>
      <c r="O21" s="33">
        <v>1885000</v>
      </c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4" t="s">
        <v>16</v>
      </c>
    </row>
    <row r="22" spans="1:31">
      <c r="A22" s="28">
        <v>15</v>
      </c>
      <c r="B22" s="29" t="s">
        <v>35</v>
      </c>
      <c r="C22" s="30" t="s">
        <v>7</v>
      </c>
      <c r="D22" s="28">
        <v>24</v>
      </c>
      <c r="E22" s="2">
        <v>5750</v>
      </c>
      <c r="F22" s="2">
        <v>138000</v>
      </c>
      <c r="G22" s="31">
        <f t="shared" si="0"/>
        <v>230000</v>
      </c>
      <c r="H22" s="31">
        <f t="shared" si="1"/>
        <v>46000</v>
      </c>
      <c r="I22" s="2">
        <v>276000</v>
      </c>
      <c r="J22" s="32"/>
      <c r="K22" s="32"/>
      <c r="L22" s="32"/>
      <c r="M22" s="33">
        <f t="shared" si="2"/>
        <v>138000</v>
      </c>
      <c r="N22" s="33">
        <v>0</v>
      </c>
      <c r="O22" s="33">
        <v>138000</v>
      </c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4" t="s">
        <v>16</v>
      </c>
    </row>
    <row r="23" spans="1:31">
      <c r="A23" s="28">
        <v>16</v>
      </c>
      <c r="B23" s="29" t="s">
        <v>36</v>
      </c>
      <c r="C23" s="30" t="s">
        <v>7</v>
      </c>
      <c r="D23" s="28">
        <v>40</v>
      </c>
      <c r="E23" s="2">
        <v>21000</v>
      </c>
      <c r="F23" s="2">
        <v>840000</v>
      </c>
      <c r="G23" s="32"/>
      <c r="H23" s="32"/>
      <c r="I23" s="1"/>
      <c r="J23" s="32"/>
      <c r="K23" s="32"/>
      <c r="L23" s="32"/>
      <c r="M23" s="33">
        <f t="shared" si="2"/>
        <v>840000</v>
      </c>
      <c r="N23" s="33">
        <v>0</v>
      </c>
      <c r="O23" s="33">
        <v>840000</v>
      </c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4" t="s">
        <v>16</v>
      </c>
    </row>
    <row r="24" spans="1:31">
      <c r="A24" s="28">
        <v>17</v>
      </c>
      <c r="B24" s="29" t="s">
        <v>37</v>
      </c>
      <c r="C24" s="30" t="s">
        <v>7</v>
      </c>
      <c r="D24" s="28">
        <v>14</v>
      </c>
      <c r="E24" s="2">
        <v>18000</v>
      </c>
      <c r="F24" s="2">
        <v>252000</v>
      </c>
      <c r="G24" s="32"/>
      <c r="H24" s="32"/>
      <c r="I24" s="1"/>
      <c r="J24" s="32"/>
      <c r="K24" s="32"/>
      <c r="L24" s="32"/>
      <c r="M24" s="33">
        <f t="shared" si="2"/>
        <v>210000</v>
      </c>
      <c r="N24" s="33">
        <v>0</v>
      </c>
      <c r="O24" s="33">
        <v>210000</v>
      </c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4" t="s">
        <v>16</v>
      </c>
    </row>
    <row r="25" spans="1:31">
      <c r="A25" s="28">
        <v>18</v>
      </c>
      <c r="B25" s="29" t="s">
        <v>38</v>
      </c>
      <c r="C25" s="30" t="s">
        <v>7</v>
      </c>
      <c r="D25" s="28">
        <v>99</v>
      </c>
      <c r="E25" s="2">
        <v>1600</v>
      </c>
      <c r="F25" s="2">
        <v>158400</v>
      </c>
      <c r="G25" s="32"/>
      <c r="H25" s="32"/>
      <c r="I25" s="1"/>
      <c r="J25" s="32"/>
      <c r="K25" s="32"/>
      <c r="L25" s="32"/>
      <c r="M25" s="33">
        <f t="shared" si="2"/>
        <v>158400</v>
      </c>
      <c r="N25" s="33">
        <v>0</v>
      </c>
      <c r="O25" s="33">
        <v>158400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4" t="s">
        <v>16</v>
      </c>
    </row>
    <row r="26" spans="1:31">
      <c r="A26" s="28">
        <v>19</v>
      </c>
      <c r="B26" s="29" t="s">
        <v>39</v>
      </c>
      <c r="C26" s="30" t="s">
        <v>7</v>
      </c>
      <c r="D26" s="28">
        <v>12</v>
      </c>
      <c r="E26" s="2">
        <v>13800</v>
      </c>
      <c r="F26" s="2">
        <v>165600</v>
      </c>
      <c r="G26" s="32"/>
      <c r="H26" s="32"/>
      <c r="I26" s="1"/>
      <c r="J26" s="32"/>
      <c r="K26" s="32"/>
      <c r="L26" s="32"/>
      <c r="M26" s="31"/>
      <c r="N26" s="31"/>
      <c r="O26" s="31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5" t="s">
        <v>18</v>
      </c>
    </row>
    <row r="27" spans="1:31">
      <c r="A27" s="28">
        <v>20</v>
      </c>
      <c r="B27" s="29" t="s">
        <v>40</v>
      </c>
      <c r="C27" s="30" t="s">
        <v>7</v>
      </c>
      <c r="D27" s="28">
        <v>13</v>
      </c>
      <c r="E27" s="2">
        <v>17000</v>
      </c>
      <c r="F27" s="2">
        <v>221000</v>
      </c>
      <c r="G27" s="32"/>
      <c r="H27" s="32"/>
      <c r="I27" s="1"/>
      <c r="J27" s="32"/>
      <c r="K27" s="32"/>
      <c r="L27" s="32"/>
      <c r="M27" s="33">
        <f t="shared" ref="M27:M28" si="3">O27*1</f>
        <v>221000</v>
      </c>
      <c r="N27" s="33">
        <v>0</v>
      </c>
      <c r="O27" s="33">
        <v>221000</v>
      </c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4" t="s">
        <v>16</v>
      </c>
    </row>
    <row r="28" spans="1:31">
      <c r="A28" s="28">
        <v>21</v>
      </c>
      <c r="B28" s="29" t="s">
        <v>41</v>
      </c>
      <c r="C28" s="30" t="s">
        <v>7</v>
      </c>
      <c r="D28" s="28">
        <v>13</v>
      </c>
      <c r="E28" s="2">
        <v>17000</v>
      </c>
      <c r="F28" s="2">
        <v>221000</v>
      </c>
      <c r="G28" s="32"/>
      <c r="H28" s="32"/>
      <c r="I28" s="1"/>
      <c r="J28" s="32"/>
      <c r="K28" s="32"/>
      <c r="L28" s="32"/>
      <c r="M28" s="33">
        <f t="shared" si="3"/>
        <v>221000</v>
      </c>
      <c r="N28" s="33">
        <v>0</v>
      </c>
      <c r="O28" s="33">
        <v>221000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4" t="s">
        <v>16</v>
      </c>
    </row>
    <row r="29" spans="1:31">
      <c r="A29" s="28">
        <v>22</v>
      </c>
      <c r="B29" s="29" t="s">
        <v>42</v>
      </c>
      <c r="C29" s="30" t="s">
        <v>14</v>
      </c>
      <c r="D29" s="28">
        <v>2</v>
      </c>
      <c r="E29" s="2">
        <v>650000</v>
      </c>
      <c r="F29" s="2">
        <v>1300000</v>
      </c>
      <c r="G29" s="32"/>
      <c r="H29" s="32"/>
      <c r="I29" s="1"/>
      <c r="J29" s="32"/>
      <c r="K29" s="32"/>
      <c r="L29" s="32"/>
      <c r="M29" s="31"/>
      <c r="N29" s="31"/>
      <c r="O29" s="31"/>
      <c r="P29" s="32"/>
      <c r="Q29" s="32"/>
      <c r="R29" s="32"/>
      <c r="S29" s="33">
        <f>U29/1.2</f>
        <v>171666.66666666669</v>
      </c>
      <c r="T29" s="33">
        <f>U29-S29</f>
        <v>34333.333333333314</v>
      </c>
      <c r="U29" s="33">
        <v>206000</v>
      </c>
      <c r="V29" s="32"/>
      <c r="W29" s="32"/>
      <c r="X29" s="32"/>
      <c r="Y29" s="32"/>
      <c r="Z29" s="32"/>
      <c r="AA29" s="32"/>
      <c r="AB29" s="2">
        <v>916000</v>
      </c>
      <c r="AC29" s="2">
        <v>0</v>
      </c>
      <c r="AD29" s="2">
        <v>916000</v>
      </c>
      <c r="AE29" s="34" t="s">
        <v>157</v>
      </c>
    </row>
    <row r="30" spans="1:31">
      <c r="A30" s="28">
        <v>23</v>
      </c>
      <c r="B30" s="29" t="s">
        <v>43</v>
      </c>
      <c r="C30" s="30" t="s">
        <v>14</v>
      </c>
      <c r="D30" s="28">
        <v>2</v>
      </c>
      <c r="E30" s="2">
        <v>125000</v>
      </c>
      <c r="F30" s="2">
        <v>250000</v>
      </c>
      <c r="G30" s="32"/>
      <c r="H30" s="32"/>
      <c r="I30" s="1"/>
      <c r="J30" s="32"/>
      <c r="K30" s="32"/>
      <c r="L30" s="32"/>
      <c r="M30" s="2">
        <f t="shared" ref="M30:M68" si="4">O30*1</f>
        <v>480000</v>
      </c>
      <c r="N30" s="2">
        <v>0</v>
      </c>
      <c r="O30" s="2">
        <v>480000</v>
      </c>
      <c r="P30" s="32"/>
      <c r="Q30" s="32"/>
      <c r="R30" s="32"/>
      <c r="S30" s="33">
        <f>U30/1.2</f>
        <v>159333.33333333334</v>
      </c>
      <c r="T30" s="33">
        <f>U30-S30</f>
        <v>31866.666666666657</v>
      </c>
      <c r="U30" s="33">
        <v>191200</v>
      </c>
      <c r="V30" s="32"/>
      <c r="W30" s="32"/>
      <c r="X30" s="32"/>
      <c r="Y30" s="32"/>
      <c r="Z30" s="32"/>
      <c r="AA30" s="32"/>
      <c r="AB30" s="2">
        <v>236000</v>
      </c>
      <c r="AC30" s="2">
        <v>0</v>
      </c>
      <c r="AD30" s="2">
        <v>236000</v>
      </c>
      <c r="AE30" s="34" t="s">
        <v>157</v>
      </c>
    </row>
    <row r="31" spans="1:31">
      <c r="A31" s="28">
        <v>24</v>
      </c>
      <c r="B31" s="29" t="s">
        <v>44</v>
      </c>
      <c r="C31" s="30" t="s">
        <v>14</v>
      </c>
      <c r="D31" s="28">
        <v>2</v>
      </c>
      <c r="E31" s="2">
        <v>30600</v>
      </c>
      <c r="F31" s="2">
        <v>61200</v>
      </c>
      <c r="G31" s="32"/>
      <c r="H31" s="32"/>
      <c r="I31" s="1"/>
      <c r="J31" s="32"/>
      <c r="K31" s="32"/>
      <c r="L31" s="32"/>
      <c r="M31" s="33">
        <f t="shared" si="4"/>
        <v>61200</v>
      </c>
      <c r="N31" s="33">
        <v>0</v>
      </c>
      <c r="O31" s="33">
        <v>61200</v>
      </c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4" t="s">
        <v>16</v>
      </c>
    </row>
    <row r="32" spans="1:31">
      <c r="A32" s="28">
        <v>25</v>
      </c>
      <c r="B32" s="29" t="s">
        <v>45</v>
      </c>
      <c r="C32" s="30" t="s">
        <v>14</v>
      </c>
      <c r="D32" s="28">
        <v>2</v>
      </c>
      <c r="E32" s="2">
        <v>378000</v>
      </c>
      <c r="F32" s="2">
        <v>756000</v>
      </c>
      <c r="G32" s="32"/>
      <c r="H32" s="32"/>
      <c r="I32" s="1"/>
      <c r="J32" s="32"/>
      <c r="K32" s="32"/>
      <c r="L32" s="32"/>
      <c r="M32" s="33">
        <f t="shared" si="4"/>
        <v>756000</v>
      </c>
      <c r="N32" s="33">
        <v>0</v>
      </c>
      <c r="O32" s="33">
        <v>756000</v>
      </c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4" t="s">
        <v>16</v>
      </c>
    </row>
    <row r="33" spans="1:31">
      <c r="A33" s="28">
        <v>26</v>
      </c>
      <c r="B33" s="29" t="s">
        <v>46</v>
      </c>
      <c r="C33" s="30" t="s">
        <v>14</v>
      </c>
      <c r="D33" s="28">
        <v>3</v>
      </c>
      <c r="E33" s="2">
        <v>272000</v>
      </c>
      <c r="F33" s="2">
        <v>816000</v>
      </c>
      <c r="G33" s="32"/>
      <c r="H33" s="32"/>
      <c r="I33" s="1"/>
      <c r="J33" s="32"/>
      <c r="K33" s="32"/>
      <c r="L33" s="32"/>
      <c r="M33" s="33">
        <f t="shared" si="4"/>
        <v>816000</v>
      </c>
      <c r="N33" s="33">
        <v>0</v>
      </c>
      <c r="O33" s="33">
        <v>816000</v>
      </c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4" t="s">
        <v>16</v>
      </c>
    </row>
    <row r="34" spans="1:31">
      <c r="A34" s="28">
        <v>27</v>
      </c>
      <c r="B34" s="29" t="s">
        <v>47</v>
      </c>
      <c r="C34" s="30" t="s">
        <v>14</v>
      </c>
      <c r="D34" s="28">
        <v>2</v>
      </c>
      <c r="E34" s="2">
        <v>41600</v>
      </c>
      <c r="F34" s="2">
        <v>83200</v>
      </c>
      <c r="G34" s="32"/>
      <c r="H34" s="32"/>
      <c r="I34" s="1"/>
      <c r="J34" s="32"/>
      <c r="K34" s="32"/>
      <c r="L34" s="32"/>
      <c r="M34" s="33">
        <f t="shared" si="4"/>
        <v>83200</v>
      </c>
      <c r="N34" s="33">
        <v>0</v>
      </c>
      <c r="O34" s="33">
        <v>83200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4" t="s">
        <v>16</v>
      </c>
    </row>
    <row r="35" spans="1:31">
      <c r="A35" s="28">
        <v>28</v>
      </c>
      <c r="B35" s="29" t="s">
        <v>48</v>
      </c>
      <c r="C35" s="30" t="s">
        <v>14</v>
      </c>
      <c r="D35" s="28">
        <v>2</v>
      </c>
      <c r="E35" s="2">
        <v>128000</v>
      </c>
      <c r="F35" s="2">
        <v>256000</v>
      </c>
      <c r="G35" s="32"/>
      <c r="H35" s="32"/>
      <c r="I35" s="1"/>
      <c r="J35" s="32"/>
      <c r="K35" s="32"/>
      <c r="L35" s="32"/>
      <c r="M35" s="33">
        <f t="shared" si="4"/>
        <v>256000</v>
      </c>
      <c r="N35" s="33">
        <v>0</v>
      </c>
      <c r="O35" s="33">
        <v>256000</v>
      </c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4" t="s">
        <v>16</v>
      </c>
    </row>
    <row r="36" spans="1:31">
      <c r="A36" s="28">
        <v>29</v>
      </c>
      <c r="B36" s="29" t="s">
        <v>49</v>
      </c>
      <c r="C36" s="30" t="s">
        <v>14</v>
      </c>
      <c r="D36" s="28">
        <v>1</v>
      </c>
      <c r="E36" s="2">
        <v>80000</v>
      </c>
      <c r="F36" s="2">
        <v>80000</v>
      </c>
      <c r="G36" s="32"/>
      <c r="H36" s="32"/>
      <c r="I36" s="1"/>
      <c r="J36" s="32"/>
      <c r="K36" s="32"/>
      <c r="L36" s="32"/>
      <c r="M36" s="33">
        <f t="shared" si="4"/>
        <v>80000</v>
      </c>
      <c r="N36" s="33">
        <v>0</v>
      </c>
      <c r="O36" s="33">
        <v>80000</v>
      </c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4" t="s">
        <v>16</v>
      </c>
    </row>
    <row r="37" spans="1:31">
      <c r="A37" s="28">
        <v>30</v>
      </c>
      <c r="B37" s="29" t="s">
        <v>50</v>
      </c>
      <c r="C37" s="30" t="s">
        <v>14</v>
      </c>
      <c r="D37" s="28">
        <v>1</v>
      </c>
      <c r="E37" s="2">
        <v>285000</v>
      </c>
      <c r="F37" s="2">
        <v>285000</v>
      </c>
      <c r="G37" s="32"/>
      <c r="H37" s="32"/>
      <c r="I37" s="1"/>
      <c r="J37" s="32"/>
      <c r="K37" s="32"/>
      <c r="L37" s="32"/>
      <c r="M37" s="33">
        <f t="shared" si="4"/>
        <v>285000</v>
      </c>
      <c r="N37" s="33">
        <v>0</v>
      </c>
      <c r="O37" s="33">
        <v>285000</v>
      </c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4" t="s">
        <v>16</v>
      </c>
    </row>
    <row r="38" spans="1:31">
      <c r="A38" s="28">
        <v>31</v>
      </c>
      <c r="B38" s="29" t="s">
        <v>51</v>
      </c>
      <c r="C38" s="30" t="s">
        <v>14</v>
      </c>
      <c r="D38" s="28">
        <v>1</v>
      </c>
      <c r="E38" s="2">
        <v>85000</v>
      </c>
      <c r="F38" s="2">
        <v>85000</v>
      </c>
      <c r="G38" s="32"/>
      <c r="H38" s="32"/>
      <c r="I38" s="1"/>
      <c r="J38" s="32"/>
      <c r="K38" s="32"/>
      <c r="L38" s="32"/>
      <c r="M38" s="33">
        <f t="shared" si="4"/>
        <v>85000</v>
      </c>
      <c r="N38" s="33">
        <v>0</v>
      </c>
      <c r="O38" s="33">
        <v>85000</v>
      </c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 t="s">
        <v>16</v>
      </c>
    </row>
    <row r="39" spans="1:31">
      <c r="A39" s="28">
        <v>32</v>
      </c>
      <c r="B39" s="29" t="s">
        <v>52</v>
      </c>
      <c r="C39" s="30" t="s">
        <v>14</v>
      </c>
      <c r="D39" s="28">
        <v>1</v>
      </c>
      <c r="E39" s="2">
        <v>360000</v>
      </c>
      <c r="F39" s="2">
        <v>360000</v>
      </c>
      <c r="G39" s="32"/>
      <c r="H39" s="32"/>
      <c r="I39" s="1"/>
      <c r="J39" s="32"/>
      <c r="K39" s="32"/>
      <c r="L39" s="32"/>
      <c r="M39" s="33">
        <f t="shared" si="4"/>
        <v>360000</v>
      </c>
      <c r="N39" s="33">
        <v>0</v>
      </c>
      <c r="O39" s="33">
        <v>360000</v>
      </c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4" t="s">
        <v>16</v>
      </c>
    </row>
    <row r="40" spans="1:31">
      <c r="A40" s="28">
        <v>33</v>
      </c>
      <c r="B40" s="29" t="s">
        <v>53</v>
      </c>
      <c r="C40" s="30" t="s">
        <v>14</v>
      </c>
      <c r="D40" s="28">
        <v>1</v>
      </c>
      <c r="E40" s="2">
        <v>326400</v>
      </c>
      <c r="F40" s="2">
        <v>326400</v>
      </c>
      <c r="G40" s="32"/>
      <c r="H40" s="32"/>
      <c r="I40" s="1"/>
      <c r="J40" s="32"/>
      <c r="K40" s="32"/>
      <c r="L40" s="32"/>
      <c r="M40" s="33">
        <f t="shared" si="4"/>
        <v>326400</v>
      </c>
      <c r="N40" s="33">
        <v>0</v>
      </c>
      <c r="O40" s="33">
        <v>326400</v>
      </c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4" t="s">
        <v>16</v>
      </c>
    </row>
    <row r="41" spans="1:31">
      <c r="A41" s="28">
        <v>34</v>
      </c>
      <c r="B41" s="29" t="s">
        <v>54</v>
      </c>
      <c r="C41" s="30" t="s">
        <v>14</v>
      </c>
      <c r="D41" s="28">
        <v>1</v>
      </c>
      <c r="E41" s="2">
        <v>990000</v>
      </c>
      <c r="F41" s="2">
        <v>990000</v>
      </c>
      <c r="G41" s="32"/>
      <c r="H41" s="32"/>
      <c r="I41" s="1"/>
      <c r="J41" s="32"/>
      <c r="K41" s="32"/>
      <c r="L41" s="32"/>
      <c r="M41" s="33">
        <f t="shared" si="4"/>
        <v>700000</v>
      </c>
      <c r="N41" s="33">
        <v>0</v>
      </c>
      <c r="O41" s="33">
        <v>700000</v>
      </c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4" t="s">
        <v>16</v>
      </c>
    </row>
    <row r="42" spans="1:31">
      <c r="A42" s="28">
        <v>35</v>
      </c>
      <c r="B42" s="29" t="s">
        <v>55</v>
      </c>
      <c r="C42" s="30" t="s">
        <v>14</v>
      </c>
      <c r="D42" s="28">
        <v>12</v>
      </c>
      <c r="E42" s="2">
        <v>170000</v>
      </c>
      <c r="F42" s="2">
        <v>2040000</v>
      </c>
      <c r="G42" s="32"/>
      <c r="H42" s="32"/>
      <c r="I42" s="1"/>
      <c r="J42" s="32"/>
      <c r="K42" s="32"/>
      <c r="L42" s="32"/>
      <c r="M42" s="33">
        <f t="shared" si="4"/>
        <v>1980000</v>
      </c>
      <c r="N42" s="33">
        <v>0</v>
      </c>
      <c r="O42" s="33">
        <v>1980000</v>
      </c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4" t="s">
        <v>16</v>
      </c>
    </row>
    <row r="43" spans="1:31">
      <c r="A43" s="28">
        <v>36</v>
      </c>
      <c r="B43" s="29" t="s">
        <v>56</v>
      </c>
      <c r="C43" s="30" t="s">
        <v>14</v>
      </c>
      <c r="D43" s="28">
        <v>1</v>
      </c>
      <c r="E43" s="2">
        <v>25500</v>
      </c>
      <c r="F43" s="2">
        <v>25500</v>
      </c>
      <c r="G43" s="32"/>
      <c r="H43" s="32"/>
      <c r="I43" s="1"/>
      <c r="J43" s="32"/>
      <c r="K43" s="32"/>
      <c r="L43" s="32"/>
      <c r="M43" s="33">
        <f t="shared" si="4"/>
        <v>25500</v>
      </c>
      <c r="N43" s="33">
        <v>0</v>
      </c>
      <c r="O43" s="33">
        <v>25500</v>
      </c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4" t="s">
        <v>16</v>
      </c>
    </row>
    <row r="44" spans="1:31">
      <c r="A44" s="28">
        <v>37</v>
      </c>
      <c r="B44" s="29" t="s">
        <v>57</v>
      </c>
      <c r="C44" s="30" t="s">
        <v>14</v>
      </c>
      <c r="D44" s="28">
        <v>1</v>
      </c>
      <c r="E44" s="2">
        <v>272000</v>
      </c>
      <c r="F44" s="2">
        <v>272000</v>
      </c>
      <c r="G44" s="32"/>
      <c r="H44" s="32"/>
      <c r="I44" s="1"/>
      <c r="J44" s="32"/>
      <c r="K44" s="32"/>
      <c r="L44" s="32"/>
      <c r="M44" s="33">
        <f t="shared" si="4"/>
        <v>272000</v>
      </c>
      <c r="N44" s="33">
        <v>0</v>
      </c>
      <c r="O44" s="33">
        <v>272000</v>
      </c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 t="s">
        <v>16</v>
      </c>
    </row>
    <row r="45" spans="1:31">
      <c r="A45" s="28">
        <v>38</v>
      </c>
      <c r="B45" s="29" t="s">
        <v>58</v>
      </c>
      <c r="C45" s="30" t="s">
        <v>14</v>
      </c>
      <c r="D45" s="28">
        <v>1</v>
      </c>
      <c r="E45" s="2">
        <v>30000</v>
      </c>
      <c r="F45" s="2">
        <v>30000</v>
      </c>
      <c r="G45" s="32"/>
      <c r="H45" s="32"/>
      <c r="I45" s="1"/>
      <c r="J45" s="32"/>
      <c r="K45" s="32"/>
      <c r="L45" s="32"/>
      <c r="M45" s="33">
        <f t="shared" si="4"/>
        <v>30000</v>
      </c>
      <c r="N45" s="33">
        <v>0</v>
      </c>
      <c r="O45" s="33">
        <v>30000</v>
      </c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4" t="s">
        <v>16</v>
      </c>
    </row>
    <row r="46" spans="1:31">
      <c r="A46" s="28">
        <v>39</v>
      </c>
      <c r="B46" s="29" t="s">
        <v>59</v>
      </c>
      <c r="C46" s="30" t="s">
        <v>14</v>
      </c>
      <c r="D46" s="28">
        <v>1</v>
      </c>
      <c r="E46" s="2">
        <v>262000</v>
      </c>
      <c r="F46" s="2">
        <v>262000</v>
      </c>
      <c r="G46" s="32"/>
      <c r="H46" s="32"/>
      <c r="I46" s="1"/>
      <c r="J46" s="32"/>
      <c r="K46" s="32"/>
      <c r="L46" s="32"/>
      <c r="M46" s="33">
        <f t="shared" si="4"/>
        <v>262000</v>
      </c>
      <c r="N46" s="33">
        <v>0</v>
      </c>
      <c r="O46" s="33">
        <v>262000</v>
      </c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4" t="s">
        <v>16</v>
      </c>
    </row>
    <row r="47" spans="1:31">
      <c r="A47" s="28">
        <v>40</v>
      </c>
      <c r="B47" s="29" t="s">
        <v>60</v>
      </c>
      <c r="C47" s="30" t="s">
        <v>14</v>
      </c>
      <c r="D47" s="28">
        <v>1</v>
      </c>
      <c r="E47" s="2">
        <v>127500</v>
      </c>
      <c r="F47" s="2">
        <v>127500</v>
      </c>
      <c r="G47" s="32"/>
      <c r="H47" s="32"/>
      <c r="I47" s="1"/>
      <c r="J47" s="32"/>
      <c r="K47" s="32"/>
      <c r="L47" s="32"/>
      <c r="M47" s="33">
        <f t="shared" si="4"/>
        <v>127500</v>
      </c>
      <c r="N47" s="33">
        <v>0</v>
      </c>
      <c r="O47" s="33">
        <v>127500</v>
      </c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4" t="s">
        <v>16</v>
      </c>
    </row>
    <row r="48" spans="1:31">
      <c r="A48" s="28">
        <v>41</v>
      </c>
      <c r="B48" s="29" t="s">
        <v>61</v>
      </c>
      <c r="C48" s="30" t="s">
        <v>14</v>
      </c>
      <c r="D48" s="28">
        <v>1</v>
      </c>
      <c r="E48" s="2">
        <v>30000</v>
      </c>
      <c r="F48" s="2">
        <v>30000</v>
      </c>
      <c r="G48" s="32"/>
      <c r="H48" s="32"/>
      <c r="I48" s="1"/>
      <c r="J48" s="32"/>
      <c r="K48" s="32"/>
      <c r="L48" s="32"/>
      <c r="M48" s="33">
        <f t="shared" si="4"/>
        <v>30000</v>
      </c>
      <c r="N48" s="33">
        <v>0</v>
      </c>
      <c r="O48" s="33">
        <v>30000</v>
      </c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4" t="s">
        <v>16</v>
      </c>
    </row>
    <row r="49" spans="1:31">
      <c r="A49" s="28">
        <v>42</v>
      </c>
      <c r="B49" s="29" t="s">
        <v>62</v>
      </c>
      <c r="C49" s="30" t="s">
        <v>14</v>
      </c>
      <c r="D49" s="28">
        <v>2</v>
      </c>
      <c r="E49" s="2">
        <v>43000</v>
      </c>
      <c r="F49" s="2">
        <v>86000</v>
      </c>
      <c r="G49" s="32"/>
      <c r="H49" s="32"/>
      <c r="I49" s="1"/>
      <c r="J49" s="32"/>
      <c r="K49" s="32"/>
      <c r="L49" s="32"/>
      <c r="M49" s="33">
        <f t="shared" si="4"/>
        <v>86000</v>
      </c>
      <c r="N49" s="33">
        <v>0</v>
      </c>
      <c r="O49" s="33">
        <v>86000</v>
      </c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4" t="s">
        <v>16</v>
      </c>
    </row>
    <row r="50" spans="1:31">
      <c r="A50" s="28">
        <v>43</v>
      </c>
      <c r="B50" s="29" t="s">
        <v>63</v>
      </c>
      <c r="C50" s="30" t="s">
        <v>7</v>
      </c>
      <c r="D50" s="28">
        <v>1</v>
      </c>
      <c r="E50" s="2">
        <v>340000</v>
      </c>
      <c r="F50" s="2">
        <v>340000</v>
      </c>
      <c r="G50" s="32"/>
      <c r="H50" s="32"/>
      <c r="I50" s="1"/>
      <c r="J50" s="32"/>
      <c r="K50" s="32"/>
      <c r="L50" s="32"/>
      <c r="M50" s="33">
        <f t="shared" si="4"/>
        <v>305000</v>
      </c>
      <c r="N50" s="33">
        <v>0</v>
      </c>
      <c r="O50" s="33">
        <v>305000</v>
      </c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4" t="s">
        <v>16</v>
      </c>
    </row>
    <row r="51" spans="1:31" ht="33">
      <c r="A51" s="28">
        <v>44</v>
      </c>
      <c r="B51" s="29" t="s">
        <v>64</v>
      </c>
      <c r="C51" s="30" t="s">
        <v>6</v>
      </c>
      <c r="D51" s="36">
        <v>2000</v>
      </c>
      <c r="E51" s="37">
        <v>68</v>
      </c>
      <c r="F51" s="2">
        <v>136000</v>
      </c>
      <c r="G51" s="32"/>
      <c r="H51" s="32"/>
      <c r="I51" s="1"/>
      <c r="J51" s="32"/>
      <c r="K51" s="32"/>
      <c r="L51" s="32"/>
      <c r="M51" s="33">
        <f t="shared" si="4"/>
        <v>110000</v>
      </c>
      <c r="N51" s="33">
        <v>0</v>
      </c>
      <c r="O51" s="33">
        <v>110000</v>
      </c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4" t="s">
        <v>16</v>
      </c>
    </row>
    <row r="52" spans="1:31">
      <c r="A52" s="28">
        <v>45</v>
      </c>
      <c r="B52" s="29" t="s">
        <v>65</v>
      </c>
      <c r="C52" s="30" t="s">
        <v>7</v>
      </c>
      <c r="D52" s="28">
        <v>8</v>
      </c>
      <c r="E52" s="2">
        <v>1350</v>
      </c>
      <c r="F52" s="2">
        <v>10800</v>
      </c>
      <c r="G52" s="32"/>
      <c r="H52" s="32"/>
      <c r="I52" s="1"/>
      <c r="J52" s="32"/>
      <c r="K52" s="32"/>
      <c r="L52" s="32"/>
      <c r="M52" s="33">
        <f t="shared" si="4"/>
        <v>10800</v>
      </c>
      <c r="N52" s="33">
        <v>0</v>
      </c>
      <c r="O52" s="33">
        <v>10800</v>
      </c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 t="s">
        <v>16</v>
      </c>
    </row>
    <row r="53" spans="1:31">
      <c r="A53" s="28">
        <v>46</v>
      </c>
      <c r="B53" s="29" t="s">
        <v>66</v>
      </c>
      <c r="C53" s="30" t="s">
        <v>7</v>
      </c>
      <c r="D53" s="28">
        <v>5</v>
      </c>
      <c r="E53" s="2">
        <v>1350</v>
      </c>
      <c r="F53" s="2">
        <v>6750</v>
      </c>
      <c r="G53" s="32"/>
      <c r="H53" s="32"/>
      <c r="I53" s="1"/>
      <c r="J53" s="32"/>
      <c r="K53" s="32"/>
      <c r="L53" s="32"/>
      <c r="M53" s="33">
        <f t="shared" si="4"/>
        <v>6750</v>
      </c>
      <c r="N53" s="33">
        <v>0</v>
      </c>
      <c r="O53" s="33">
        <v>6750</v>
      </c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4" t="s">
        <v>16</v>
      </c>
    </row>
    <row r="54" spans="1:31">
      <c r="A54" s="28">
        <v>47</v>
      </c>
      <c r="B54" s="29" t="s">
        <v>67</v>
      </c>
      <c r="C54" s="30" t="s">
        <v>7</v>
      </c>
      <c r="D54" s="28">
        <v>5</v>
      </c>
      <c r="E54" s="2">
        <v>1350</v>
      </c>
      <c r="F54" s="2">
        <v>6750</v>
      </c>
      <c r="G54" s="32"/>
      <c r="H54" s="32"/>
      <c r="I54" s="1"/>
      <c r="J54" s="32"/>
      <c r="K54" s="32"/>
      <c r="L54" s="32"/>
      <c r="M54" s="33">
        <f t="shared" si="4"/>
        <v>6750</v>
      </c>
      <c r="N54" s="33">
        <v>0</v>
      </c>
      <c r="O54" s="33">
        <v>6750</v>
      </c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4" t="s">
        <v>16</v>
      </c>
    </row>
    <row r="55" spans="1:31">
      <c r="A55" s="28">
        <v>48</v>
      </c>
      <c r="B55" s="29" t="s">
        <v>68</v>
      </c>
      <c r="C55" s="30" t="s">
        <v>7</v>
      </c>
      <c r="D55" s="28">
        <v>4</v>
      </c>
      <c r="E55" s="2">
        <v>1350</v>
      </c>
      <c r="F55" s="2">
        <v>5400</v>
      </c>
      <c r="G55" s="32"/>
      <c r="H55" s="32"/>
      <c r="I55" s="1"/>
      <c r="J55" s="32"/>
      <c r="K55" s="32"/>
      <c r="L55" s="32"/>
      <c r="M55" s="33">
        <f t="shared" si="4"/>
        <v>5400</v>
      </c>
      <c r="N55" s="33">
        <v>0</v>
      </c>
      <c r="O55" s="33">
        <v>5400</v>
      </c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4" t="s">
        <v>16</v>
      </c>
    </row>
    <row r="56" spans="1:31">
      <c r="A56" s="28">
        <v>49</v>
      </c>
      <c r="B56" s="29" t="s">
        <v>69</v>
      </c>
      <c r="C56" s="30" t="s">
        <v>7</v>
      </c>
      <c r="D56" s="28">
        <v>4</v>
      </c>
      <c r="E56" s="2">
        <v>1350</v>
      </c>
      <c r="F56" s="2">
        <v>5400</v>
      </c>
      <c r="G56" s="32"/>
      <c r="H56" s="32"/>
      <c r="I56" s="1"/>
      <c r="J56" s="32"/>
      <c r="K56" s="32"/>
      <c r="L56" s="32"/>
      <c r="M56" s="33">
        <f t="shared" si="4"/>
        <v>5400</v>
      </c>
      <c r="N56" s="33">
        <v>0</v>
      </c>
      <c r="O56" s="33">
        <v>5400</v>
      </c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4" t="s">
        <v>16</v>
      </c>
    </row>
    <row r="57" spans="1:31">
      <c r="A57" s="28">
        <v>50</v>
      </c>
      <c r="B57" s="29" t="s">
        <v>70</v>
      </c>
      <c r="C57" s="30" t="s">
        <v>7</v>
      </c>
      <c r="D57" s="28">
        <v>4</v>
      </c>
      <c r="E57" s="2">
        <v>1350</v>
      </c>
      <c r="F57" s="2">
        <v>5400</v>
      </c>
      <c r="G57" s="32"/>
      <c r="H57" s="32"/>
      <c r="I57" s="1"/>
      <c r="J57" s="32"/>
      <c r="K57" s="32"/>
      <c r="L57" s="32"/>
      <c r="M57" s="33">
        <f t="shared" si="4"/>
        <v>5400</v>
      </c>
      <c r="N57" s="33">
        <v>0</v>
      </c>
      <c r="O57" s="33">
        <v>5400</v>
      </c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4" t="s">
        <v>16</v>
      </c>
    </row>
    <row r="58" spans="1:31">
      <c r="A58" s="28">
        <v>51</v>
      </c>
      <c r="B58" s="29" t="s">
        <v>71</v>
      </c>
      <c r="C58" s="30" t="s">
        <v>7</v>
      </c>
      <c r="D58" s="28">
        <v>4</v>
      </c>
      <c r="E58" s="2">
        <v>1350</v>
      </c>
      <c r="F58" s="2">
        <v>5400</v>
      </c>
      <c r="G58" s="32"/>
      <c r="H58" s="32"/>
      <c r="I58" s="1"/>
      <c r="J58" s="32"/>
      <c r="K58" s="32"/>
      <c r="L58" s="32"/>
      <c r="M58" s="33">
        <f t="shared" si="4"/>
        <v>5400</v>
      </c>
      <c r="N58" s="33">
        <v>0</v>
      </c>
      <c r="O58" s="33">
        <v>5400</v>
      </c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4" t="s">
        <v>16</v>
      </c>
    </row>
    <row r="59" spans="1:31">
      <c r="A59" s="28">
        <v>52</v>
      </c>
      <c r="B59" s="29" t="s">
        <v>72</v>
      </c>
      <c r="C59" s="30" t="s">
        <v>7</v>
      </c>
      <c r="D59" s="28">
        <v>6</v>
      </c>
      <c r="E59" s="2">
        <v>1350</v>
      </c>
      <c r="F59" s="2">
        <v>8100</v>
      </c>
      <c r="G59" s="32"/>
      <c r="H59" s="32"/>
      <c r="I59" s="1"/>
      <c r="J59" s="32"/>
      <c r="K59" s="32"/>
      <c r="L59" s="32"/>
      <c r="M59" s="33">
        <f t="shared" si="4"/>
        <v>8100</v>
      </c>
      <c r="N59" s="33">
        <v>0</v>
      </c>
      <c r="O59" s="33">
        <v>8100</v>
      </c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4" t="s">
        <v>16</v>
      </c>
    </row>
    <row r="60" spans="1:31" ht="21.75" customHeight="1">
      <c r="A60" s="28">
        <v>53</v>
      </c>
      <c r="B60" s="29" t="s">
        <v>73</v>
      </c>
      <c r="C60" s="30" t="s">
        <v>7</v>
      </c>
      <c r="D60" s="28">
        <v>6</v>
      </c>
      <c r="E60" s="2">
        <v>1350</v>
      </c>
      <c r="F60" s="2">
        <v>8100</v>
      </c>
      <c r="G60" s="32"/>
      <c r="H60" s="32"/>
      <c r="I60" s="1"/>
      <c r="J60" s="32"/>
      <c r="K60" s="32"/>
      <c r="L60" s="32"/>
      <c r="M60" s="33">
        <f t="shared" si="4"/>
        <v>8100</v>
      </c>
      <c r="N60" s="33">
        <v>0</v>
      </c>
      <c r="O60" s="33">
        <v>8100</v>
      </c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4" t="s">
        <v>16</v>
      </c>
    </row>
    <row r="61" spans="1:31">
      <c r="A61" s="28">
        <v>54</v>
      </c>
      <c r="B61" s="29" t="s">
        <v>74</v>
      </c>
      <c r="C61" s="30" t="s">
        <v>7</v>
      </c>
      <c r="D61" s="28">
        <v>5</v>
      </c>
      <c r="E61" s="2">
        <v>1350</v>
      </c>
      <c r="F61" s="2">
        <v>6750</v>
      </c>
      <c r="G61" s="32"/>
      <c r="H61" s="32"/>
      <c r="I61" s="1"/>
      <c r="J61" s="32"/>
      <c r="K61" s="32"/>
      <c r="L61" s="32"/>
      <c r="M61" s="33">
        <f t="shared" si="4"/>
        <v>6750</v>
      </c>
      <c r="N61" s="33">
        <v>0</v>
      </c>
      <c r="O61" s="33">
        <v>6750</v>
      </c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4" t="s">
        <v>16</v>
      </c>
    </row>
    <row r="62" spans="1:31" ht="19.5" customHeight="1">
      <c r="A62" s="28">
        <v>55</v>
      </c>
      <c r="B62" s="29" t="s">
        <v>75</v>
      </c>
      <c r="C62" s="30" t="s">
        <v>7</v>
      </c>
      <c r="D62" s="28">
        <v>4</v>
      </c>
      <c r="E62" s="2">
        <v>1350</v>
      </c>
      <c r="F62" s="2">
        <v>5400</v>
      </c>
      <c r="G62" s="32"/>
      <c r="H62" s="32"/>
      <c r="I62" s="1"/>
      <c r="J62" s="32"/>
      <c r="K62" s="32"/>
      <c r="L62" s="32"/>
      <c r="M62" s="33">
        <f t="shared" si="4"/>
        <v>5400</v>
      </c>
      <c r="N62" s="33">
        <v>0</v>
      </c>
      <c r="O62" s="33">
        <v>5400</v>
      </c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4" t="s">
        <v>16</v>
      </c>
    </row>
    <row r="63" spans="1:31">
      <c r="A63" s="28">
        <v>56</v>
      </c>
      <c r="B63" s="29" t="s">
        <v>76</v>
      </c>
      <c r="C63" s="30" t="s">
        <v>7</v>
      </c>
      <c r="D63" s="28">
        <v>4</v>
      </c>
      <c r="E63" s="2">
        <v>1350</v>
      </c>
      <c r="F63" s="2">
        <v>5400</v>
      </c>
      <c r="G63" s="32"/>
      <c r="H63" s="32"/>
      <c r="I63" s="1"/>
      <c r="J63" s="32"/>
      <c r="K63" s="32"/>
      <c r="L63" s="32"/>
      <c r="M63" s="33">
        <f t="shared" si="4"/>
        <v>5400</v>
      </c>
      <c r="N63" s="33">
        <v>0</v>
      </c>
      <c r="O63" s="33">
        <v>5400</v>
      </c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4" t="s">
        <v>16</v>
      </c>
    </row>
    <row r="64" spans="1:31">
      <c r="A64" s="28">
        <v>57</v>
      </c>
      <c r="B64" s="29" t="s">
        <v>77</v>
      </c>
      <c r="C64" s="30" t="s">
        <v>7</v>
      </c>
      <c r="D64" s="28">
        <v>3</v>
      </c>
      <c r="E64" s="2">
        <v>1350</v>
      </c>
      <c r="F64" s="2">
        <v>4050</v>
      </c>
      <c r="G64" s="32"/>
      <c r="H64" s="32"/>
      <c r="I64" s="1"/>
      <c r="J64" s="32"/>
      <c r="K64" s="32"/>
      <c r="L64" s="32"/>
      <c r="M64" s="33">
        <f t="shared" si="4"/>
        <v>4050</v>
      </c>
      <c r="N64" s="33">
        <v>0</v>
      </c>
      <c r="O64" s="33">
        <v>4050</v>
      </c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4" t="s">
        <v>16</v>
      </c>
    </row>
    <row r="65" spans="1:31">
      <c r="A65" s="28">
        <v>58</v>
      </c>
      <c r="B65" s="29" t="s">
        <v>78</v>
      </c>
      <c r="C65" s="30" t="s">
        <v>7</v>
      </c>
      <c r="D65" s="28">
        <v>4</v>
      </c>
      <c r="E65" s="2">
        <v>1350</v>
      </c>
      <c r="F65" s="2">
        <v>5400</v>
      </c>
      <c r="G65" s="32"/>
      <c r="H65" s="32"/>
      <c r="I65" s="1"/>
      <c r="J65" s="32"/>
      <c r="K65" s="32"/>
      <c r="L65" s="32"/>
      <c r="M65" s="33">
        <f t="shared" si="4"/>
        <v>5400</v>
      </c>
      <c r="N65" s="33">
        <v>0</v>
      </c>
      <c r="O65" s="33">
        <v>5400</v>
      </c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4" t="s">
        <v>16</v>
      </c>
    </row>
    <row r="66" spans="1:31">
      <c r="A66" s="28">
        <v>59</v>
      </c>
      <c r="B66" s="29" t="s">
        <v>79</v>
      </c>
      <c r="C66" s="30" t="s">
        <v>7</v>
      </c>
      <c r="D66" s="28">
        <v>3</v>
      </c>
      <c r="E66" s="2">
        <v>1350</v>
      </c>
      <c r="F66" s="2">
        <v>4050</v>
      </c>
      <c r="G66" s="32"/>
      <c r="H66" s="32"/>
      <c r="I66" s="1"/>
      <c r="J66" s="32"/>
      <c r="K66" s="32"/>
      <c r="L66" s="32"/>
      <c r="M66" s="33">
        <f t="shared" si="4"/>
        <v>4050</v>
      </c>
      <c r="N66" s="33">
        <v>0</v>
      </c>
      <c r="O66" s="33">
        <v>4050</v>
      </c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4" t="s">
        <v>16</v>
      </c>
    </row>
    <row r="67" spans="1:31" ht="49.5">
      <c r="A67" s="28">
        <v>60</v>
      </c>
      <c r="B67" s="29" t="s">
        <v>80</v>
      </c>
      <c r="C67" s="30" t="s">
        <v>6</v>
      </c>
      <c r="D67" s="28">
        <v>200</v>
      </c>
      <c r="E67" s="37">
        <v>146</v>
      </c>
      <c r="F67" s="2">
        <v>29200</v>
      </c>
      <c r="G67" s="32"/>
      <c r="H67" s="32"/>
      <c r="I67" s="1"/>
      <c r="J67" s="32"/>
      <c r="K67" s="32"/>
      <c r="L67" s="32"/>
      <c r="M67" s="33">
        <f t="shared" si="4"/>
        <v>29200</v>
      </c>
      <c r="N67" s="33">
        <v>0</v>
      </c>
      <c r="O67" s="33">
        <v>29200</v>
      </c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4" t="s">
        <v>16</v>
      </c>
    </row>
    <row r="68" spans="1:31" ht="33">
      <c r="A68" s="28">
        <v>61</v>
      </c>
      <c r="B68" s="29" t="s">
        <v>81</v>
      </c>
      <c r="C68" s="30" t="s">
        <v>14</v>
      </c>
      <c r="D68" s="36">
        <v>3000</v>
      </c>
      <c r="E68" s="37">
        <v>64.56</v>
      </c>
      <c r="F68" s="2">
        <v>193680</v>
      </c>
      <c r="G68" s="32"/>
      <c r="H68" s="32"/>
      <c r="I68" s="1"/>
      <c r="J68" s="32"/>
      <c r="K68" s="32"/>
      <c r="L68" s="32"/>
      <c r="M68" s="2">
        <f t="shared" si="4"/>
        <v>291000</v>
      </c>
      <c r="N68" s="2">
        <v>0</v>
      </c>
      <c r="O68" s="2">
        <v>291000</v>
      </c>
      <c r="P68" s="32"/>
      <c r="Q68" s="32"/>
      <c r="R68" s="32"/>
      <c r="S68" s="32"/>
      <c r="T68" s="32"/>
      <c r="U68" s="32"/>
      <c r="V68" s="33">
        <v>140010</v>
      </c>
      <c r="W68" s="33">
        <v>0</v>
      </c>
      <c r="X68" s="33">
        <v>140010</v>
      </c>
      <c r="Y68" s="32"/>
      <c r="Z68" s="32"/>
      <c r="AA68" s="32"/>
      <c r="AB68" s="32"/>
      <c r="AC68" s="32"/>
      <c r="AD68" s="32"/>
      <c r="AE68" s="34" t="s">
        <v>158</v>
      </c>
    </row>
    <row r="69" spans="1:31">
      <c r="A69" s="28">
        <v>62</v>
      </c>
      <c r="B69" s="29" t="s">
        <v>82</v>
      </c>
      <c r="C69" s="30" t="s">
        <v>6</v>
      </c>
      <c r="D69" s="36">
        <v>4500</v>
      </c>
      <c r="E69" s="37">
        <v>59.8</v>
      </c>
      <c r="F69" s="2">
        <v>269100</v>
      </c>
      <c r="G69" s="32"/>
      <c r="H69" s="32"/>
      <c r="I69" s="1"/>
      <c r="J69" s="32"/>
      <c r="K69" s="32"/>
      <c r="L69" s="32"/>
      <c r="M69" s="31"/>
      <c r="N69" s="31"/>
      <c r="O69" s="31"/>
      <c r="P69" s="32"/>
      <c r="Q69" s="32"/>
      <c r="R69" s="32"/>
      <c r="S69" s="32"/>
      <c r="T69" s="32"/>
      <c r="U69" s="32"/>
      <c r="V69" s="32"/>
      <c r="W69" s="32"/>
      <c r="X69" s="32"/>
      <c r="Y69" s="2">
        <v>355500</v>
      </c>
      <c r="Z69" s="33">
        <v>0</v>
      </c>
      <c r="AA69" s="2">
        <v>355500</v>
      </c>
      <c r="AB69" s="32"/>
      <c r="AC69" s="32"/>
      <c r="AD69" s="32"/>
      <c r="AE69" s="38" t="s">
        <v>160</v>
      </c>
    </row>
    <row r="70" spans="1:31">
      <c r="A70" s="28">
        <v>63</v>
      </c>
      <c r="B70" s="29" t="s">
        <v>83</v>
      </c>
      <c r="C70" s="30" t="s">
        <v>14</v>
      </c>
      <c r="D70" s="28">
        <v>5</v>
      </c>
      <c r="E70" s="2">
        <v>240000</v>
      </c>
      <c r="F70" s="2">
        <v>1200000</v>
      </c>
      <c r="G70" s="32"/>
      <c r="H70" s="32"/>
      <c r="I70" s="1"/>
      <c r="J70" s="32"/>
      <c r="K70" s="32"/>
      <c r="L70" s="32"/>
      <c r="M70" s="33">
        <f t="shared" ref="M70:M74" si="5">O70*1</f>
        <v>960000</v>
      </c>
      <c r="N70" s="33">
        <v>0</v>
      </c>
      <c r="O70" s="33">
        <v>960000</v>
      </c>
      <c r="P70" s="2">
        <v>1050000</v>
      </c>
      <c r="Q70" s="2">
        <v>0</v>
      </c>
      <c r="R70" s="2">
        <v>1050000</v>
      </c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4" t="s">
        <v>16</v>
      </c>
    </row>
    <row r="71" spans="1:31">
      <c r="A71" s="28">
        <v>64</v>
      </c>
      <c r="B71" s="29" t="s">
        <v>84</v>
      </c>
      <c r="C71" s="30" t="s">
        <v>14</v>
      </c>
      <c r="D71" s="28">
        <v>1</v>
      </c>
      <c r="E71" s="2">
        <v>190000</v>
      </c>
      <c r="F71" s="2">
        <v>190000</v>
      </c>
      <c r="G71" s="32"/>
      <c r="H71" s="32"/>
      <c r="I71" s="1"/>
      <c r="J71" s="32"/>
      <c r="K71" s="32"/>
      <c r="L71" s="32"/>
      <c r="M71" s="33">
        <f t="shared" si="5"/>
        <v>152000</v>
      </c>
      <c r="N71" s="33">
        <v>0</v>
      </c>
      <c r="O71" s="33">
        <v>152000</v>
      </c>
      <c r="P71" s="2">
        <v>156000</v>
      </c>
      <c r="Q71" s="2">
        <v>0</v>
      </c>
      <c r="R71" s="2">
        <v>156000</v>
      </c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4" t="s">
        <v>16</v>
      </c>
    </row>
    <row r="72" spans="1:31">
      <c r="A72" s="28">
        <v>65</v>
      </c>
      <c r="B72" s="29" t="s">
        <v>85</v>
      </c>
      <c r="C72" s="30" t="s">
        <v>14</v>
      </c>
      <c r="D72" s="28">
        <v>2</v>
      </c>
      <c r="E72" s="2">
        <v>175000</v>
      </c>
      <c r="F72" s="2">
        <v>350000</v>
      </c>
      <c r="G72" s="32"/>
      <c r="H72" s="32"/>
      <c r="I72" s="1"/>
      <c r="J72" s="32"/>
      <c r="K72" s="32"/>
      <c r="L72" s="32"/>
      <c r="M72" s="2">
        <f t="shared" si="5"/>
        <v>280000</v>
      </c>
      <c r="N72" s="2">
        <v>0</v>
      </c>
      <c r="O72" s="2">
        <v>280000</v>
      </c>
      <c r="P72" s="33">
        <v>240000</v>
      </c>
      <c r="Q72" s="33">
        <v>0</v>
      </c>
      <c r="R72" s="33">
        <v>240000</v>
      </c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4" t="s">
        <v>156</v>
      </c>
    </row>
    <row r="73" spans="1:31">
      <c r="A73" s="28">
        <v>66</v>
      </c>
      <c r="B73" s="29" t="s">
        <v>86</v>
      </c>
      <c r="C73" s="30" t="s">
        <v>14</v>
      </c>
      <c r="D73" s="28">
        <v>3</v>
      </c>
      <c r="E73" s="2">
        <v>200000</v>
      </c>
      <c r="F73" s="2">
        <v>600000</v>
      </c>
      <c r="G73" s="32"/>
      <c r="H73" s="32"/>
      <c r="I73" s="1"/>
      <c r="J73" s="32"/>
      <c r="K73" s="32"/>
      <c r="L73" s="32"/>
      <c r="M73" s="2">
        <f t="shared" si="5"/>
        <v>480000</v>
      </c>
      <c r="N73" s="2">
        <v>0</v>
      </c>
      <c r="O73" s="2">
        <v>480000</v>
      </c>
      <c r="P73" s="33">
        <v>450000</v>
      </c>
      <c r="Q73" s="33">
        <v>0</v>
      </c>
      <c r="R73" s="33">
        <v>450000</v>
      </c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4" t="s">
        <v>156</v>
      </c>
    </row>
    <row r="74" spans="1:31">
      <c r="A74" s="28">
        <v>67</v>
      </c>
      <c r="B74" s="29" t="s">
        <v>87</v>
      </c>
      <c r="C74" s="30" t="s">
        <v>7</v>
      </c>
      <c r="D74" s="28">
        <v>5</v>
      </c>
      <c r="E74" s="2">
        <v>66000</v>
      </c>
      <c r="F74" s="2">
        <v>330000</v>
      </c>
      <c r="G74" s="32"/>
      <c r="H74" s="32"/>
      <c r="I74" s="1"/>
      <c r="J74" s="32"/>
      <c r="K74" s="32"/>
      <c r="L74" s="32"/>
      <c r="M74" s="2">
        <f t="shared" si="5"/>
        <v>264000</v>
      </c>
      <c r="N74" s="2">
        <v>0</v>
      </c>
      <c r="O74" s="2">
        <v>264000</v>
      </c>
      <c r="P74" s="33">
        <v>175000</v>
      </c>
      <c r="Q74" s="33">
        <v>0</v>
      </c>
      <c r="R74" s="33">
        <v>175000</v>
      </c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4" t="s">
        <v>156</v>
      </c>
    </row>
    <row r="75" spans="1:31">
      <c r="A75" s="28">
        <v>68</v>
      </c>
      <c r="B75" s="29" t="s">
        <v>88</v>
      </c>
      <c r="C75" s="30" t="s">
        <v>13</v>
      </c>
      <c r="D75" s="28">
        <v>100</v>
      </c>
      <c r="E75" s="2">
        <v>11940</v>
      </c>
      <c r="F75" s="2">
        <v>1194000</v>
      </c>
      <c r="G75" s="32"/>
      <c r="H75" s="32"/>
      <c r="I75" s="1"/>
      <c r="J75" s="33">
        <f>L75*1</f>
        <v>1190000</v>
      </c>
      <c r="K75" s="33">
        <v>0</v>
      </c>
      <c r="L75" s="33">
        <v>1190000</v>
      </c>
      <c r="M75" s="31"/>
      <c r="N75" s="31"/>
      <c r="O75" s="31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4" t="s">
        <v>19</v>
      </c>
    </row>
    <row r="76" spans="1:31">
      <c r="A76" s="28">
        <v>69</v>
      </c>
      <c r="B76" s="29" t="s">
        <v>89</v>
      </c>
      <c r="C76" s="30" t="s">
        <v>6</v>
      </c>
      <c r="D76" s="28">
        <v>800</v>
      </c>
      <c r="E76" s="2">
        <v>8800</v>
      </c>
      <c r="F76" s="2">
        <v>7040000</v>
      </c>
      <c r="G76" s="32"/>
      <c r="H76" s="32"/>
      <c r="I76" s="1"/>
      <c r="J76" s="33">
        <f>L76*1</f>
        <v>7000000</v>
      </c>
      <c r="K76" s="33">
        <v>0</v>
      </c>
      <c r="L76" s="33">
        <v>7000000</v>
      </c>
      <c r="M76" s="31"/>
      <c r="N76" s="31"/>
      <c r="O76" s="31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4" t="s">
        <v>19</v>
      </c>
    </row>
    <row r="77" spans="1:31">
      <c r="A77" s="28">
        <v>70</v>
      </c>
      <c r="B77" s="29" t="s">
        <v>90</v>
      </c>
      <c r="C77" s="30" t="s">
        <v>14</v>
      </c>
      <c r="D77" s="28">
        <v>2</v>
      </c>
      <c r="E77" s="2">
        <v>25500</v>
      </c>
      <c r="F77" s="2">
        <v>51000</v>
      </c>
      <c r="G77" s="32"/>
      <c r="H77" s="32"/>
      <c r="I77" s="1"/>
      <c r="J77" s="32"/>
      <c r="K77" s="32"/>
      <c r="L77" s="32"/>
      <c r="M77" s="33">
        <f t="shared" ref="M77:M118" si="6">O77*1</f>
        <v>51000</v>
      </c>
      <c r="N77" s="33">
        <v>0</v>
      </c>
      <c r="O77" s="33">
        <v>51000</v>
      </c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4" t="s">
        <v>16</v>
      </c>
    </row>
    <row r="78" spans="1:31">
      <c r="A78" s="28">
        <v>71</v>
      </c>
      <c r="B78" s="29" t="s">
        <v>91</v>
      </c>
      <c r="C78" s="30" t="s">
        <v>14</v>
      </c>
      <c r="D78" s="28">
        <v>2</v>
      </c>
      <c r="E78" s="2">
        <v>25500</v>
      </c>
      <c r="F78" s="2">
        <v>51000</v>
      </c>
      <c r="G78" s="32"/>
      <c r="H78" s="32"/>
      <c r="I78" s="1"/>
      <c r="J78" s="32"/>
      <c r="K78" s="32"/>
      <c r="L78" s="32"/>
      <c r="M78" s="33">
        <f t="shared" si="6"/>
        <v>51000</v>
      </c>
      <c r="N78" s="33">
        <v>0</v>
      </c>
      <c r="O78" s="33">
        <v>51000</v>
      </c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4" t="s">
        <v>16</v>
      </c>
    </row>
    <row r="79" spans="1:31">
      <c r="A79" s="28">
        <v>72</v>
      </c>
      <c r="B79" s="29" t="s">
        <v>92</v>
      </c>
      <c r="C79" s="30" t="s">
        <v>14</v>
      </c>
      <c r="D79" s="28">
        <v>3</v>
      </c>
      <c r="E79" s="2">
        <v>30000</v>
      </c>
      <c r="F79" s="2">
        <v>90000</v>
      </c>
      <c r="G79" s="32"/>
      <c r="H79" s="32"/>
      <c r="I79" s="1"/>
      <c r="J79" s="32"/>
      <c r="K79" s="32"/>
      <c r="L79" s="32"/>
      <c r="M79" s="33">
        <f t="shared" si="6"/>
        <v>90000</v>
      </c>
      <c r="N79" s="33">
        <v>0</v>
      </c>
      <c r="O79" s="33">
        <v>90000</v>
      </c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4" t="s">
        <v>16</v>
      </c>
    </row>
    <row r="80" spans="1:31">
      <c r="A80" s="28">
        <v>73</v>
      </c>
      <c r="B80" s="29" t="s">
        <v>93</v>
      </c>
      <c r="C80" s="30" t="s">
        <v>14</v>
      </c>
      <c r="D80" s="28">
        <v>2</v>
      </c>
      <c r="E80" s="2">
        <v>25500</v>
      </c>
      <c r="F80" s="2">
        <v>51000</v>
      </c>
      <c r="G80" s="32"/>
      <c r="H80" s="32"/>
      <c r="I80" s="1"/>
      <c r="J80" s="32"/>
      <c r="K80" s="32"/>
      <c r="L80" s="32"/>
      <c r="M80" s="33">
        <f t="shared" si="6"/>
        <v>51000</v>
      </c>
      <c r="N80" s="33">
        <v>0</v>
      </c>
      <c r="O80" s="33">
        <v>51000</v>
      </c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4" t="s">
        <v>16</v>
      </c>
    </row>
    <row r="81" spans="1:31">
      <c r="A81" s="28">
        <v>74</v>
      </c>
      <c r="B81" s="29" t="s">
        <v>94</v>
      </c>
      <c r="C81" s="30" t="s">
        <v>14</v>
      </c>
      <c r="D81" s="28">
        <v>2</v>
      </c>
      <c r="E81" s="2">
        <v>30000</v>
      </c>
      <c r="F81" s="2">
        <v>60000</v>
      </c>
      <c r="G81" s="32"/>
      <c r="H81" s="32"/>
      <c r="I81" s="1"/>
      <c r="J81" s="32"/>
      <c r="K81" s="32"/>
      <c r="L81" s="32"/>
      <c r="M81" s="33">
        <f t="shared" si="6"/>
        <v>60000</v>
      </c>
      <c r="N81" s="33">
        <v>0</v>
      </c>
      <c r="O81" s="33">
        <v>60000</v>
      </c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4" t="s">
        <v>16</v>
      </c>
    </row>
    <row r="82" spans="1:31">
      <c r="A82" s="28">
        <v>75</v>
      </c>
      <c r="B82" s="29" t="s">
        <v>95</v>
      </c>
      <c r="C82" s="30" t="s">
        <v>14</v>
      </c>
      <c r="D82" s="28">
        <v>2</v>
      </c>
      <c r="E82" s="2">
        <v>30000</v>
      </c>
      <c r="F82" s="2">
        <v>60000</v>
      </c>
      <c r="G82" s="32"/>
      <c r="H82" s="32"/>
      <c r="I82" s="1"/>
      <c r="J82" s="32"/>
      <c r="K82" s="32"/>
      <c r="L82" s="32"/>
      <c r="M82" s="33">
        <f t="shared" si="6"/>
        <v>60000</v>
      </c>
      <c r="N82" s="33">
        <v>0</v>
      </c>
      <c r="O82" s="33">
        <v>60000</v>
      </c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4" t="s">
        <v>16</v>
      </c>
    </row>
    <row r="83" spans="1:31">
      <c r="A83" s="28">
        <v>76</v>
      </c>
      <c r="B83" s="29" t="s">
        <v>96</v>
      </c>
      <c r="C83" s="30" t="s">
        <v>14</v>
      </c>
      <c r="D83" s="28">
        <v>2</v>
      </c>
      <c r="E83" s="2">
        <v>25500</v>
      </c>
      <c r="F83" s="2">
        <v>51000</v>
      </c>
      <c r="G83" s="32"/>
      <c r="H83" s="32"/>
      <c r="I83" s="1"/>
      <c r="J83" s="32"/>
      <c r="K83" s="32"/>
      <c r="L83" s="32"/>
      <c r="M83" s="33">
        <f t="shared" si="6"/>
        <v>51000</v>
      </c>
      <c r="N83" s="33">
        <v>0</v>
      </c>
      <c r="O83" s="33">
        <v>51000</v>
      </c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4" t="s">
        <v>16</v>
      </c>
    </row>
    <row r="84" spans="1:31">
      <c r="A84" s="28">
        <v>77</v>
      </c>
      <c r="B84" s="29" t="s">
        <v>97</v>
      </c>
      <c r="C84" s="30" t="s">
        <v>14</v>
      </c>
      <c r="D84" s="28">
        <v>2</v>
      </c>
      <c r="E84" s="2">
        <v>25500</v>
      </c>
      <c r="F84" s="2">
        <v>51000</v>
      </c>
      <c r="G84" s="32"/>
      <c r="H84" s="32"/>
      <c r="I84" s="1"/>
      <c r="J84" s="32"/>
      <c r="K84" s="32"/>
      <c r="L84" s="32"/>
      <c r="M84" s="33">
        <f t="shared" si="6"/>
        <v>51000</v>
      </c>
      <c r="N84" s="33">
        <v>0</v>
      </c>
      <c r="O84" s="33">
        <v>51000</v>
      </c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4" t="s">
        <v>16</v>
      </c>
    </row>
    <row r="85" spans="1:31">
      <c r="A85" s="28">
        <v>78</v>
      </c>
      <c r="B85" s="29" t="s">
        <v>98</v>
      </c>
      <c r="C85" s="30" t="s">
        <v>14</v>
      </c>
      <c r="D85" s="28">
        <v>4</v>
      </c>
      <c r="E85" s="2">
        <v>25500</v>
      </c>
      <c r="F85" s="2">
        <v>102000</v>
      </c>
      <c r="G85" s="32"/>
      <c r="H85" s="32"/>
      <c r="I85" s="1"/>
      <c r="J85" s="32"/>
      <c r="K85" s="32"/>
      <c r="L85" s="32"/>
      <c r="M85" s="33">
        <f t="shared" si="6"/>
        <v>102000</v>
      </c>
      <c r="N85" s="33">
        <v>0</v>
      </c>
      <c r="O85" s="33">
        <v>102000</v>
      </c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4" t="s">
        <v>16</v>
      </c>
    </row>
    <row r="86" spans="1:31">
      <c r="A86" s="28">
        <v>79</v>
      </c>
      <c r="B86" s="29" t="s">
        <v>99</v>
      </c>
      <c r="C86" s="30" t="s">
        <v>14</v>
      </c>
      <c r="D86" s="28">
        <v>4</v>
      </c>
      <c r="E86" s="2">
        <v>25500</v>
      </c>
      <c r="F86" s="2">
        <v>102000</v>
      </c>
      <c r="G86" s="32"/>
      <c r="H86" s="32"/>
      <c r="I86" s="1"/>
      <c r="J86" s="32"/>
      <c r="K86" s="32"/>
      <c r="L86" s="32"/>
      <c r="M86" s="33">
        <f t="shared" si="6"/>
        <v>102000</v>
      </c>
      <c r="N86" s="33">
        <v>0</v>
      </c>
      <c r="O86" s="33">
        <v>102000</v>
      </c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4" t="s">
        <v>16</v>
      </c>
    </row>
    <row r="87" spans="1:31">
      <c r="A87" s="28">
        <v>80</v>
      </c>
      <c r="B87" s="29" t="s">
        <v>100</v>
      </c>
      <c r="C87" s="30" t="s">
        <v>14</v>
      </c>
      <c r="D87" s="28">
        <v>2</v>
      </c>
      <c r="E87" s="2">
        <v>25500</v>
      </c>
      <c r="F87" s="2">
        <v>51000</v>
      </c>
      <c r="G87" s="32"/>
      <c r="H87" s="32"/>
      <c r="I87" s="1"/>
      <c r="J87" s="32"/>
      <c r="K87" s="32"/>
      <c r="L87" s="32"/>
      <c r="M87" s="33">
        <f t="shared" si="6"/>
        <v>51000</v>
      </c>
      <c r="N87" s="33">
        <v>0</v>
      </c>
      <c r="O87" s="33">
        <v>51000</v>
      </c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4" t="s">
        <v>16</v>
      </c>
    </row>
    <row r="88" spans="1:31">
      <c r="A88" s="28">
        <v>81</v>
      </c>
      <c r="B88" s="29" t="s">
        <v>101</v>
      </c>
      <c r="C88" s="30" t="s">
        <v>14</v>
      </c>
      <c r="D88" s="28">
        <v>3</v>
      </c>
      <c r="E88" s="2">
        <v>25500</v>
      </c>
      <c r="F88" s="2">
        <v>76500</v>
      </c>
      <c r="G88" s="32"/>
      <c r="H88" s="32"/>
      <c r="I88" s="1"/>
      <c r="J88" s="32"/>
      <c r="K88" s="32"/>
      <c r="L88" s="32"/>
      <c r="M88" s="33">
        <f t="shared" si="6"/>
        <v>76500</v>
      </c>
      <c r="N88" s="33">
        <v>0</v>
      </c>
      <c r="O88" s="33">
        <v>76500</v>
      </c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4" t="s">
        <v>16</v>
      </c>
    </row>
    <row r="89" spans="1:31">
      <c r="A89" s="28">
        <v>82</v>
      </c>
      <c r="B89" s="29" t="s">
        <v>102</v>
      </c>
      <c r="C89" s="30" t="s">
        <v>14</v>
      </c>
      <c r="D89" s="28">
        <v>2</v>
      </c>
      <c r="E89" s="2">
        <v>30000</v>
      </c>
      <c r="F89" s="2">
        <v>60000</v>
      </c>
      <c r="G89" s="32"/>
      <c r="H89" s="32"/>
      <c r="I89" s="1"/>
      <c r="J89" s="32"/>
      <c r="K89" s="32"/>
      <c r="L89" s="32"/>
      <c r="M89" s="33">
        <f t="shared" si="6"/>
        <v>60000</v>
      </c>
      <c r="N89" s="33">
        <v>0</v>
      </c>
      <c r="O89" s="33">
        <v>60000</v>
      </c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4" t="s">
        <v>16</v>
      </c>
    </row>
    <row r="90" spans="1:31">
      <c r="A90" s="28">
        <v>83</v>
      </c>
      <c r="B90" s="29" t="s">
        <v>103</v>
      </c>
      <c r="C90" s="30" t="s">
        <v>14</v>
      </c>
      <c r="D90" s="28">
        <v>3</v>
      </c>
      <c r="E90" s="2">
        <v>30000</v>
      </c>
      <c r="F90" s="2">
        <v>90000</v>
      </c>
      <c r="G90" s="32"/>
      <c r="H90" s="32"/>
      <c r="I90" s="1"/>
      <c r="J90" s="32"/>
      <c r="K90" s="32"/>
      <c r="L90" s="32"/>
      <c r="M90" s="33">
        <f t="shared" si="6"/>
        <v>90000</v>
      </c>
      <c r="N90" s="33">
        <v>0</v>
      </c>
      <c r="O90" s="33">
        <v>90000</v>
      </c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4" t="s">
        <v>16</v>
      </c>
    </row>
    <row r="91" spans="1:31">
      <c r="A91" s="28">
        <v>84</v>
      </c>
      <c r="B91" s="29" t="s">
        <v>104</v>
      </c>
      <c r="C91" s="30" t="s">
        <v>14</v>
      </c>
      <c r="D91" s="28">
        <v>3</v>
      </c>
      <c r="E91" s="2">
        <v>30000</v>
      </c>
      <c r="F91" s="2">
        <v>90000</v>
      </c>
      <c r="G91" s="32"/>
      <c r="H91" s="32"/>
      <c r="I91" s="1"/>
      <c r="J91" s="32"/>
      <c r="K91" s="32"/>
      <c r="L91" s="32"/>
      <c r="M91" s="33">
        <f t="shared" si="6"/>
        <v>90000</v>
      </c>
      <c r="N91" s="33">
        <v>0</v>
      </c>
      <c r="O91" s="33">
        <v>90000</v>
      </c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4" t="s">
        <v>16</v>
      </c>
    </row>
    <row r="92" spans="1:31">
      <c r="A92" s="28">
        <v>85</v>
      </c>
      <c r="B92" s="29" t="s">
        <v>105</v>
      </c>
      <c r="C92" s="30" t="s">
        <v>14</v>
      </c>
      <c r="D92" s="28">
        <v>4</v>
      </c>
      <c r="E92" s="2">
        <v>30000</v>
      </c>
      <c r="F92" s="2">
        <v>120000</v>
      </c>
      <c r="G92" s="32"/>
      <c r="H92" s="32"/>
      <c r="I92" s="1"/>
      <c r="J92" s="32"/>
      <c r="K92" s="32"/>
      <c r="L92" s="32"/>
      <c r="M92" s="33">
        <f t="shared" si="6"/>
        <v>120000</v>
      </c>
      <c r="N92" s="33">
        <v>0</v>
      </c>
      <c r="O92" s="33">
        <v>120000</v>
      </c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4" t="s">
        <v>16</v>
      </c>
    </row>
    <row r="93" spans="1:31">
      <c r="A93" s="28">
        <v>86</v>
      </c>
      <c r="B93" s="29" t="s">
        <v>106</v>
      </c>
      <c r="C93" s="30" t="s">
        <v>14</v>
      </c>
      <c r="D93" s="28">
        <v>7</v>
      </c>
      <c r="E93" s="2">
        <v>30000</v>
      </c>
      <c r="F93" s="2">
        <v>210000</v>
      </c>
      <c r="G93" s="32"/>
      <c r="H93" s="32"/>
      <c r="I93" s="1"/>
      <c r="J93" s="32"/>
      <c r="K93" s="32"/>
      <c r="L93" s="32"/>
      <c r="M93" s="33">
        <f t="shared" si="6"/>
        <v>210000</v>
      </c>
      <c r="N93" s="33">
        <v>0</v>
      </c>
      <c r="O93" s="33">
        <v>210000</v>
      </c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4" t="s">
        <v>16</v>
      </c>
    </row>
    <row r="94" spans="1:31">
      <c r="A94" s="28">
        <v>87</v>
      </c>
      <c r="B94" s="29" t="s">
        <v>107</v>
      </c>
      <c r="C94" s="30" t="s">
        <v>14</v>
      </c>
      <c r="D94" s="28">
        <v>2</v>
      </c>
      <c r="E94" s="2">
        <v>31000</v>
      </c>
      <c r="F94" s="2">
        <v>62000</v>
      </c>
      <c r="G94" s="32"/>
      <c r="H94" s="32"/>
      <c r="I94" s="1"/>
      <c r="J94" s="32"/>
      <c r="K94" s="32"/>
      <c r="L94" s="32"/>
      <c r="M94" s="33">
        <f t="shared" si="6"/>
        <v>62000</v>
      </c>
      <c r="N94" s="33">
        <v>0</v>
      </c>
      <c r="O94" s="33">
        <v>62000</v>
      </c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4" t="s">
        <v>16</v>
      </c>
    </row>
    <row r="95" spans="1:31">
      <c r="A95" s="28">
        <v>88</v>
      </c>
      <c r="B95" s="29" t="s">
        <v>108</v>
      </c>
      <c r="C95" s="30" t="s">
        <v>14</v>
      </c>
      <c r="D95" s="28">
        <v>2</v>
      </c>
      <c r="E95" s="2">
        <v>30000</v>
      </c>
      <c r="F95" s="2">
        <v>60000</v>
      </c>
      <c r="G95" s="32"/>
      <c r="H95" s="32"/>
      <c r="I95" s="1"/>
      <c r="J95" s="32"/>
      <c r="K95" s="32"/>
      <c r="L95" s="32"/>
      <c r="M95" s="33">
        <f t="shared" si="6"/>
        <v>60000</v>
      </c>
      <c r="N95" s="33">
        <v>0</v>
      </c>
      <c r="O95" s="33">
        <v>60000</v>
      </c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4" t="s">
        <v>16</v>
      </c>
    </row>
    <row r="96" spans="1:31">
      <c r="A96" s="28">
        <v>89</v>
      </c>
      <c r="B96" s="29" t="s">
        <v>109</v>
      </c>
      <c r="C96" s="30" t="s">
        <v>14</v>
      </c>
      <c r="D96" s="28">
        <v>4</v>
      </c>
      <c r="E96" s="2">
        <v>30000</v>
      </c>
      <c r="F96" s="2">
        <v>120000</v>
      </c>
      <c r="G96" s="32"/>
      <c r="H96" s="32"/>
      <c r="I96" s="1"/>
      <c r="J96" s="32"/>
      <c r="K96" s="32"/>
      <c r="L96" s="32"/>
      <c r="M96" s="33">
        <f t="shared" si="6"/>
        <v>120000</v>
      </c>
      <c r="N96" s="33">
        <v>0</v>
      </c>
      <c r="O96" s="33">
        <v>120000</v>
      </c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4" t="s">
        <v>16</v>
      </c>
    </row>
    <row r="97" spans="1:31">
      <c r="A97" s="28">
        <v>90</v>
      </c>
      <c r="B97" s="29" t="s">
        <v>110</v>
      </c>
      <c r="C97" s="30" t="s">
        <v>14</v>
      </c>
      <c r="D97" s="28">
        <v>2</v>
      </c>
      <c r="E97" s="2">
        <v>25500</v>
      </c>
      <c r="F97" s="2">
        <v>51000</v>
      </c>
      <c r="G97" s="32"/>
      <c r="H97" s="32"/>
      <c r="I97" s="1"/>
      <c r="J97" s="32"/>
      <c r="K97" s="32"/>
      <c r="L97" s="32"/>
      <c r="M97" s="33">
        <f t="shared" si="6"/>
        <v>51000</v>
      </c>
      <c r="N97" s="33">
        <v>0</v>
      </c>
      <c r="O97" s="33">
        <v>51000</v>
      </c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4" t="s">
        <v>16</v>
      </c>
    </row>
    <row r="98" spans="1:31">
      <c r="A98" s="28">
        <v>91</v>
      </c>
      <c r="B98" s="29" t="s">
        <v>111</v>
      </c>
      <c r="C98" s="30" t="s">
        <v>14</v>
      </c>
      <c r="D98" s="28">
        <v>2</v>
      </c>
      <c r="E98" s="2">
        <v>25500</v>
      </c>
      <c r="F98" s="2">
        <v>51000</v>
      </c>
      <c r="G98" s="32"/>
      <c r="H98" s="32"/>
      <c r="I98" s="1"/>
      <c r="J98" s="32"/>
      <c r="K98" s="32"/>
      <c r="L98" s="32"/>
      <c r="M98" s="33">
        <f t="shared" si="6"/>
        <v>51000</v>
      </c>
      <c r="N98" s="33">
        <v>0</v>
      </c>
      <c r="O98" s="33">
        <v>51000</v>
      </c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4" t="s">
        <v>16</v>
      </c>
    </row>
    <row r="99" spans="1:31">
      <c r="A99" s="28">
        <v>92</v>
      </c>
      <c r="B99" s="29" t="s">
        <v>112</v>
      </c>
      <c r="C99" s="30" t="s">
        <v>14</v>
      </c>
      <c r="D99" s="28">
        <v>2</v>
      </c>
      <c r="E99" s="2">
        <v>25500</v>
      </c>
      <c r="F99" s="2">
        <v>51000</v>
      </c>
      <c r="G99" s="32"/>
      <c r="H99" s="32"/>
      <c r="I99" s="1"/>
      <c r="J99" s="32"/>
      <c r="K99" s="32"/>
      <c r="L99" s="32"/>
      <c r="M99" s="33">
        <f t="shared" si="6"/>
        <v>51000</v>
      </c>
      <c r="N99" s="33">
        <v>0</v>
      </c>
      <c r="O99" s="33">
        <v>51000</v>
      </c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4" t="s">
        <v>16</v>
      </c>
    </row>
    <row r="100" spans="1:31">
      <c r="A100" s="28">
        <v>93</v>
      </c>
      <c r="B100" s="29" t="s">
        <v>113</v>
      </c>
      <c r="C100" s="30" t="s">
        <v>14</v>
      </c>
      <c r="D100" s="28">
        <v>2</v>
      </c>
      <c r="E100" s="2">
        <v>30000</v>
      </c>
      <c r="F100" s="2">
        <v>60000</v>
      </c>
      <c r="G100" s="32"/>
      <c r="H100" s="32"/>
      <c r="I100" s="1"/>
      <c r="J100" s="32"/>
      <c r="K100" s="32"/>
      <c r="L100" s="32"/>
      <c r="M100" s="33">
        <f t="shared" si="6"/>
        <v>60000</v>
      </c>
      <c r="N100" s="33">
        <v>0</v>
      </c>
      <c r="O100" s="33">
        <v>60000</v>
      </c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4" t="s">
        <v>16</v>
      </c>
    </row>
    <row r="101" spans="1:31">
      <c r="A101" s="28">
        <v>94</v>
      </c>
      <c r="B101" s="29" t="s">
        <v>114</v>
      </c>
      <c r="C101" s="30" t="s">
        <v>14</v>
      </c>
      <c r="D101" s="28">
        <v>2</v>
      </c>
      <c r="E101" s="2">
        <v>25500</v>
      </c>
      <c r="F101" s="2">
        <v>51000</v>
      </c>
      <c r="G101" s="32"/>
      <c r="H101" s="32"/>
      <c r="I101" s="1"/>
      <c r="J101" s="32"/>
      <c r="K101" s="32"/>
      <c r="L101" s="32"/>
      <c r="M101" s="33">
        <f t="shared" si="6"/>
        <v>51000</v>
      </c>
      <c r="N101" s="33">
        <v>0</v>
      </c>
      <c r="O101" s="33">
        <v>51000</v>
      </c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4" t="s">
        <v>16</v>
      </c>
    </row>
    <row r="102" spans="1:31">
      <c r="A102" s="28">
        <v>95</v>
      </c>
      <c r="B102" s="29" t="s">
        <v>115</v>
      </c>
      <c r="C102" s="30" t="s">
        <v>14</v>
      </c>
      <c r="D102" s="28">
        <v>2</v>
      </c>
      <c r="E102" s="2">
        <v>25500</v>
      </c>
      <c r="F102" s="2">
        <v>51000</v>
      </c>
      <c r="G102" s="32"/>
      <c r="H102" s="32"/>
      <c r="I102" s="1"/>
      <c r="J102" s="32"/>
      <c r="K102" s="32"/>
      <c r="L102" s="32"/>
      <c r="M102" s="33">
        <f t="shared" si="6"/>
        <v>51000</v>
      </c>
      <c r="N102" s="33">
        <v>0</v>
      </c>
      <c r="O102" s="33">
        <v>51000</v>
      </c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4" t="s">
        <v>16</v>
      </c>
    </row>
    <row r="103" spans="1:31">
      <c r="A103" s="28">
        <v>96</v>
      </c>
      <c r="B103" s="29" t="s">
        <v>116</v>
      </c>
      <c r="C103" s="30" t="s">
        <v>14</v>
      </c>
      <c r="D103" s="28">
        <v>2</v>
      </c>
      <c r="E103" s="2">
        <v>25500</v>
      </c>
      <c r="F103" s="2">
        <v>51000</v>
      </c>
      <c r="G103" s="32"/>
      <c r="H103" s="32"/>
      <c r="I103" s="1"/>
      <c r="J103" s="32"/>
      <c r="K103" s="32"/>
      <c r="L103" s="32"/>
      <c r="M103" s="33">
        <f t="shared" si="6"/>
        <v>51000</v>
      </c>
      <c r="N103" s="33">
        <v>0</v>
      </c>
      <c r="O103" s="33">
        <v>51000</v>
      </c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4" t="s">
        <v>16</v>
      </c>
    </row>
    <row r="104" spans="1:31">
      <c r="A104" s="28">
        <v>97</v>
      </c>
      <c r="B104" s="29" t="s">
        <v>117</v>
      </c>
      <c r="C104" s="30" t="s">
        <v>14</v>
      </c>
      <c r="D104" s="28">
        <v>2</v>
      </c>
      <c r="E104" s="2">
        <v>25500</v>
      </c>
      <c r="F104" s="2">
        <v>51000</v>
      </c>
      <c r="G104" s="32"/>
      <c r="H104" s="32"/>
      <c r="I104" s="1"/>
      <c r="J104" s="32"/>
      <c r="K104" s="32"/>
      <c r="L104" s="32"/>
      <c r="M104" s="33">
        <f t="shared" si="6"/>
        <v>51000</v>
      </c>
      <c r="N104" s="33">
        <v>0</v>
      </c>
      <c r="O104" s="33">
        <v>51000</v>
      </c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4" t="s">
        <v>16</v>
      </c>
    </row>
    <row r="105" spans="1:31">
      <c r="A105" s="28">
        <v>98</v>
      </c>
      <c r="B105" s="29" t="s">
        <v>118</v>
      </c>
      <c r="C105" s="30" t="s">
        <v>14</v>
      </c>
      <c r="D105" s="28">
        <v>2</v>
      </c>
      <c r="E105" s="2">
        <v>25500</v>
      </c>
      <c r="F105" s="2">
        <v>51000</v>
      </c>
      <c r="G105" s="32"/>
      <c r="H105" s="32"/>
      <c r="I105" s="1"/>
      <c r="J105" s="32"/>
      <c r="K105" s="32"/>
      <c r="L105" s="32"/>
      <c r="M105" s="33">
        <f t="shared" si="6"/>
        <v>51000</v>
      </c>
      <c r="N105" s="33">
        <v>0</v>
      </c>
      <c r="O105" s="33">
        <v>51000</v>
      </c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4" t="s">
        <v>16</v>
      </c>
    </row>
    <row r="106" spans="1:31">
      <c r="A106" s="28">
        <v>99</v>
      </c>
      <c r="B106" s="29" t="s">
        <v>119</v>
      </c>
      <c r="C106" s="30" t="s">
        <v>14</v>
      </c>
      <c r="D106" s="28">
        <v>2</v>
      </c>
      <c r="E106" s="2">
        <v>25500</v>
      </c>
      <c r="F106" s="2">
        <v>51000</v>
      </c>
      <c r="G106" s="32"/>
      <c r="H106" s="32"/>
      <c r="I106" s="1"/>
      <c r="J106" s="32"/>
      <c r="K106" s="32"/>
      <c r="L106" s="32"/>
      <c r="M106" s="33">
        <f t="shared" si="6"/>
        <v>51000</v>
      </c>
      <c r="N106" s="33">
        <v>0</v>
      </c>
      <c r="O106" s="33">
        <v>51000</v>
      </c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4" t="s">
        <v>16</v>
      </c>
    </row>
    <row r="107" spans="1:31">
      <c r="A107" s="28">
        <v>100</v>
      </c>
      <c r="B107" s="29" t="s">
        <v>120</v>
      </c>
      <c r="C107" s="30" t="s">
        <v>14</v>
      </c>
      <c r="D107" s="28">
        <v>4</v>
      </c>
      <c r="E107" s="2">
        <v>142800</v>
      </c>
      <c r="F107" s="2">
        <v>571200</v>
      </c>
      <c r="G107" s="32"/>
      <c r="H107" s="32"/>
      <c r="I107" s="1"/>
      <c r="J107" s="32"/>
      <c r="K107" s="32"/>
      <c r="L107" s="32"/>
      <c r="M107" s="33">
        <f t="shared" si="6"/>
        <v>95200</v>
      </c>
      <c r="N107" s="33">
        <v>0</v>
      </c>
      <c r="O107" s="33">
        <v>95200</v>
      </c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4" t="s">
        <v>16</v>
      </c>
    </row>
    <row r="108" spans="1:31">
      <c r="A108" s="28">
        <v>101</v>
      </c>
      <c r="B108" s="29" t="s">
        <v>121</v>
      </c>
      <c r="C108" s="30" t="s">
        <v>14</v>
      </c>
      <c r="D108" s="28">
        <v>2</v>
      </c>
      <c r="E108" s="2">
        <v>176800</v>
      </c>
      <c r="F108" s="2">
        <v>353600</v>
      </c>
      <c r="G108" s="32"/>
      <c r="H108" s="32"/>
      <c r="I108" s="1"/>
      <c r="J108" s="32"/>
      <c r="K108" s="32"/>
      <c r="L108" s="32"/>
      <c r="M108" s="33">
        <f t="shared" si="6"/>
        <v>88400</v>
      </c>
      <c r="N108" s="33">
        <v>0</v>
      </c>
      <c r="O108" s="33">
        <v>88400</v>
      </c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4" t="s">
        <v>16</v>
      </c>
    </row>
    <row r="109" spans="1:31">
      <c r="A109" s="28">
        <v>102</v>
      </c>
      <c r="B109" s="29" t="s">
        <v>122</v>
      </c>
      <c r="C109" s="30" t="s">
        <v>14</v>
      </c>
      <c r="D109" s="28">
        <v>1</v>
      </c>
      <c r="E109" s="2">
        <v>35700</v>
      </c>
      <c r="F109" s="2">
        <v>35700</v>
      </c>
      <c r="G109" s="32"/>
      <c r="H109" s="32"/>
      <c r="I109" s="1"/>
      <c r="J109" s="32"/>
      <c r="K109" s="32"/>
      <c r="L109" s="32"/>
      <c r="M109" s="33">
        <f t="shared" si="6"/>
        <v>17850</v>
      </c>
      <c r="N109" s="33">
        <v>0</v>
      </c>
      <c r="O109" s="33">
        <v>17850</v>
      </c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4" t="s">
        <v>16</v>
      </c>
    </row>
    <row r="110" spans="1:31">
      <c r="A110" s="28">
        <v>103</v>
      </c>
      <c r="B110" s="29" t="s">
        <v>123</v>
      </c>
      <c r="C110" s="30" t="s">
        <v>14</v>
      </c>
      <c r="D110" s="28">
        <v>2</v>
      </c>
      <c r="E110" s="2">
        <v>173400</v>
      </c>
      <c r="F110" s="2">
        <v>346800</v>
      </c>
      <c r="G110" s="32"/>
      <c r="H110" s="32"/>
      <c r="I110" s="1"/>
      <c r="J110" s="32"/>
      <c r="K110" s="32"/>
      <c r="L110" s="32"/>
      <c r="M110" s="33">
        <f t="shared" si="6"/>
        <v>173400</v>
      </c>
      <c r="N110" s="33">
        <v>0</v>
      </c>
      <c r="O110" s="33">
        <v>173400</v>
      </c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4" t="s">
        <v>16</v>
      </c>
    </row>
    <row r="111" spans="1:31">
      <c r="A111" s="28">
        <v>104</v>
      </c>
      <c r="B111" s="29" t="s">
        <v>124</v>
      </c>
      <c r="C111" s="30" t="s">
        <v>14</v>
      </c>
      <c r="D111" s="28">
        <v>2</v>
      </c>
      <c r="E111" s="2">
        <v>86700</v>
      </c>
      <c r="F111" s="2">
        <v>173400</v>
      </c>
      <c r="G111" s="32"/>
      <c r="H111" s="32"/>
      <c r="I111" s="1"/>
      <c r="J111" s="32"/>
      <c r="K111" s="32"/>
      <c r="L111" s="32"/>
      <c r="M111" s="33">
        <f t="shared" si="6"/>
        <v>86700</v>
      </c>
      <c r="N111" s="33">
        <v>0</v>
      </c>
      <c r="O111" s="33">
        <v>86700</v>
      </c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4" t="s">
        <v>16</v>
      </c>
    </row>
    <row r="112" spans="1:31">
      <c r="A112" s="28">
        <v>105</v>
      </c>
      <c r="B112" s="29" t="s">
        <v>125</v>
      </c>
      <c r="C112" s="30" t="s">
        <v>14</v>
      </c>
      <c r="D112" s="28">
        <v>2</v>
      </c>
      <c r="E112" s="2">
        <v>115600</v>
      </c>
      <c r="F112" s="2">
        <v>231200</v>
      </c>
      <c r="G112" s="32"/>
      <c r="H112" s="32"/>
      <c r="I112" s="1"/>
      <c r="J112" s="32"/>
      <c r="K112" s="32"/>
      <c r="L112" s="32"/>
      <c r="M112" s="33">
        <f t="shared" si="6"/>
        <v>115600</v>
      </c>
      <c r="N112" s="33">
        <v>0</v>
      </c>
      <c r="O112" s="33">
        <v>115600</v>
      </c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4" t="s">
        <v>16</v>
      </c>
    </row>
    <row r="113" spans="1:31">
      <c r="A113" s="28">
        <v>106</v>
      </c>
      <c r="B113" s="29" t="s">
        <v>126</v>
      </c>
      <c r="C113" s="30" t="s">
        <v>14</v>
      </c>
      <c r="D113" s="28">
        <v>2</v>
      </c>
      <c r="E113" s="2">
        <v>238000</v>
      </c>
      <c r="F113" s="2">
        <v>476000</v>
      </c>
      <c r="G113" s="32"/>
      <c r="H113" s="32"/>
      <c r="I113" s="1"/>
      <c r="J113" s="32"/>
      <c r="K113" s="32"/>
      <c r="L113" s="32"/>
      <c r="M113" s="33">
        <f t="shared" si="6"/>
        <v>238000</v>
      </c>
      <c r="N113" s="33">
        <v>0</v>
      </c>
      <c r="O113" s="33">
        <v>238000</v>
      </c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4" t="s">
        <v>16</v>
      </c>
    </row>
    <row r="114" spans="1:31">
      <c r="A114" s="28">
        <v>107</v>
      </c>
      <c r="B114" s="29" t="s">
        <v>127</v>
      </c>
      <c r="C114" s="30" t="s">
        <v>14</v>
      </c>
      <c r="D114" s="28">
        <v>1</v>
      </c>
      <c r="E114" s="2">
        <v>124100</v>
      </c>
      <c r="F114" s="2">
        <v>124100</v>
      </c>
      <c r="G114" s="32"/>
      <c r="H114" s="32"/>
      <c r="I114" s="1"/>
      <c r="J114" s="32"/>
      <c r="K114" s="32"/>
      <c r="L114" s="32"/>
      <c r="M114" s="33">
        <f t="shared" si="6"/>
        <v>62050</v>
      </c>
      <c r="N114" s="33">
        <v>0</v>
      </c>
      <c r="O114" s="33">
        <v>62050</v>
      </c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4" t="s">
        <v>16</v>
      </c>
    </row>
    <row r="115" spans="1:31">
      <c r="A115" s="28">
        <v>108</v>
      </c>
      <c r="B115" s="29" t="s">
        <v>128</v>
      </c>
      <c r="C115" s="30" t="s">
        <v>14</v>
      </c>
      <c r="D115" s="28">
        <v>1</v>
      </c>
      <c r="E115" s="2">
        <v>124100</v>
      </c>
      <c r="F115" s="2">
        <v>124100</v>
      </c>
      <c r="G115" s="32"/>
      <c r="H115" s="32"/>
      <c r="I115" s="1"/>
      <c r="J115" s="32"/>
      <c r="K115" s="32"/>
      <c r="L115" s="32"/>
      <c r="M115" s="33">
        <f t="shared" si="6"/>
        <v>62050</v>
      </c>
      <c r="N115" s="33">
        <v>0</v>
      </c>
      <c r="O115" s="33">
        <v>62050</v>
      </c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4" t="s">
        <v>16</v>
      </c>
    </row>
    <row r="116" spans="1:31">
      <c r="A116" s="28">
        <v>109</v>
      </c>
      <c r="B116" s="29" t="s">
        <v>129</v>
      </c>
      <c r="C116" s="30" t="s">
        <v>14</v>
      </c>
      <c r="D116" s="28">
        <v>1</v>
      </c>
      <c r="E116" s="2">
        <v>130900</v>
      </c>
      <c r="F116" s="2">
        <v>130900</v>
      </c>
      <c r="G116" s="32"/>
      <c r="H116" s="32"/>
      <c r="I116" s="1"/>
      <c r="J116" s="32"/>
      <c r="K116" s="32"/>
      <c r="L116" s="32"/>
      <c r="M116" s="33">
        <f t="shared" si="6"/>
        <v>65450</v>
      </c>
      <c r="N116" s="33">
        <v>0</v>
      </c>
      <c r="O116" s="33">
        <v>65450</v>
      </c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4" t="s">
        <v>16</v>
      </c>
    </row>
    <row r="117" spans="1:31">
      <c r="A117" s="28">
        <v>110</v>
      </c>
      <c r="B117" s="29" t="s">
        <v>130</v>
      </c>
      <c r="C117" s="30" t="s">
        <v>14</v>
      </c>
      <c r="D117" s="28">
        <v>1</v>
      </c>
      <c r="E117" s="2">
        <v>130900</v>
      </c>
      <c r="F117" s="2">
        <v>130900</v>
      </c>
      <c r="G117" s="32"/>
      <c r="H117" s="32"/>
      <c r="I117" s="1"/>
      <c r="J117" s="32"/>
      <c r="K117" s="32"/>
      <c r="L117" s="32"/>
      <c r="M117" s="33">
        <f t="shared" si="6"/>
        <v>65450</v>
      </c>
      <c r="N117" s="33">
        <v>0</v>
      </c>
      <c r="O117" s="33">
        <v>65450</v>
      </c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4" t="s">
        <v>16</v>
      </c>
    </row>
    <row r="118" spans="1:31">
      <c r="A118" s="28">
        <v>111</v>
      </c>
      <c r="B118" s="29" t="s">
        <v>131</v>
      </c>
      <c r="C118" s="30" t="s">
        <v>14</v>
      </c>
      <c r="D118" s="28">
        <v>1</v>
      </c>
      <c r="E118" s="2">
        <v>209100</v>
      </c>
      <c r="F118" s="2">
        <v>209100</v>
      </c>
      <c r="G118" s="32"/>
      <c r="H118" s="32"/>
      <c r="I118" s="1"/>
      <c r="J118" s="32"/>
      <c r="K118" s="32"/>
      <c r="L118" s="32"/>
      <c r="M118" s="33">
        <f t="shared" si="6"/>
        <v>104550</v>
      </c>
      <c r="N118" s="33">
        <v>0</v>
      </c>
      <c r="O118" s="33">
        <v>104550</v>
      </c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4" t="s">
        <v>16</v>
      </c>
    </row>
    <row r="119" spans="1:31">
      <c r="A119" s="28">
        <v>112</v>
      </c>
      <c r="B119" s="29" t="s">
        <v>132</v>
      </c>
      <c r="C119" s="30" t="s">
        <v>14</v>
      </c>
      <c r="D119" s="28">
        <v>2</v>
      </c>
      <c r="E119" s="2">
        <v>173400</v>
      </c>
      <c r="F119" s="2">
        <v>346800</v>
      </c>
      <c r="G119" s="32"/>
      <c r="H119" s="32"/>
      <c r="I119" s="1"/>
      <c r="J119" s="32"/>
      <c r="K119" s="32"/>
      <c r="L119" s="32"/>
      <c r="M119" s="31"/>
      <c r="N119" s="31"/>
      <c r="O119" s="31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5" t="s">
        <v>18</v>
      </c>
    </row>
    <row r="120" spans="1:31">
      <c r="A120" s="28">
        <v>113</v>
      </c>
      <c r="B120" s="29" t="s">
        <v>133</v>
      </c>
      <c r="C120" s="30" t="s">
        <v>14</v>
      </c>
      <c r="D120" s="28">
        <v>2</v>
      </c>
      <c r="E120" s="2">
        <v>163200</v>
      </c>
      <c r="F120" s="2">
        <v>326400</v>
      </c>
      <c r="G120" s="32"/>
      <c r="H120" s="32"/>
      <c r="I120" s="1"/>
      <c r="J120" s="32"/>
      <c r="K120" s="32"/>
      <c r="L120" s="32"/>
      <c r="M120" s="33">
        <f t="shared" ref="M120:M142" si="7">O120*1</f>
        <v>163200</v>
      </c>
      <c r="N120" s="33">
        <v>0</v>
      </c>
      <c r="O120" s="33">
        <v>163200</v>
      </c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4" t="s">
        <v>16</v>
      </c>
    </row>
    <row r="121" spans="1:31">
      <c r="A121" s="28">
        <v>114</v>
      </c>
      <c r="B121" s="29" t="s">
        <v>134</v>
      </c>
      <c r="C121" s="30" t="s">
        <v>14</v>
      </c>
      <c r="D121" s="28">
        <v>2</v>
      </c>
      <c r="E121" s="2">
        <v>303450</v>
      </c>
      <c r="F121" s="2">
        <v>606900</v>
      </c>
      <c r="G121" s="32"/>
      <c r="H121" s="32"/>
      <c r="I121" s="1"/>
      <c r="J121" s="32"/>
      <c r="K121" s="32"/>
      <c r="L121" s="32"/>
      <c r="M121" s="33">
        <f t="shared" si="7"/>
        <v>202300</v>
      </c>
      <c r="N121" s="33">
        <v>0</v>
      </c>
      <c r="O121" s="33">
        <v>202300</v>
      </c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4" t="s">
        <v>16</v>
      </c>
    </row>
    <row r="122" spans="1:31" ht="33">
      <c r="A122" s="28">
        <v>115</v>
      </c>
      <c r="B122" s="29" t="s">
        <v>135</v>
      </c>
      <c r="C122" s="30" t="s">
        <v>14</v>
      </c>
      <c r="D122" s="28">
        <v>1</v>
      </c>
      <c r="E122" s="2">
        <v>225000</v>
      </c>
      <c r="F122" s="2">
        <v>225000</v>
      </c>
      <c r="G122" s="32"/>
      <c r="H122" s="32"/>
      <c r="I122" s="1"/>
      <c r="J122" s="32"/>
      <c r="K122" s="32"/>
      <c r="L122" s="32"/>
      <c r="M122" s="33">
        <f t="shared" si="7"/>
        <v>225000</v>
      </c>
      <c r="N122" s="33">
        <v>0</v>
      </c>
      <c r="O122" s="33">
        <v>225000</v>
      </c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4" t="s">
        <v>16</v>
      </c>
    </row>
    <row r="123" spans="1:31">
      <c r="A123" s="28">
        <v>116</v>
      </c>
      <c r="B123" s="29" t="s">
        <v>136</v>
      </c>
      <c r="C123" s="30" t="s">
        <v>14</v>
      </c>
      <c r="D123" s="28">
        <v>4</v>
      </c>
      <c r="E123" s="2">
        <v>36550</v>
      </c>
      <c r="F123" s="2">
        <v>146200</v>
      </c>
      <c r="G123" s="32"/>
      <c r="H123" s="32"/>
      <c r="I123" s="1"/>
      <c r="J123" s="32"/>
      <c r="K123" s="32"/>
      <c r="L123" s="32"/>
      <c r="M123" s="33">
        <f t="shared" si="7"/>
        <v>144000</v>
      </c>
      <c r="N123" s="33">
        <v>0</v>
      </c>
      <c r="O123" s="33">
        <v>144000</v>
      </c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4" t="s">
        <v>16</v>
      </c>
    </row>
    <row r="124" spans="1:31">
      <c r="A124" s="28">
        <v>117</v>
      </c>
      <c r="B124" s="29" t="s">
        <v>137</v>
      </c>
      <c r="C124" s="30" t="s">
        <v>14</v>
      </c>
      <c r="D124" s="28">
        <v>15</v>
      </c>
      <c r="E124" s="2">
        <v>16000</v>
      </c>
      <c r="F124" s="2">
        <v>240000</v>
      </c>
      <c r="G124" s="32"/>
      <c r="H124" s="32"/>
      <c r="I124" s="1"/>
      <c r="J124" s="32"/>
      <c r="K124" s="32"/>
      <c r="L124" s="32"/>
      <c r="M124" s="33">
        <f t="shared" si="7"/>
        <v>240000</v>
      </c>
      <c r="N124" s="33">
        <v>0</v>
      </c>
      <c r="O124" s="33">
        <v>240000</v>
      </c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4" t="s">
        <v>16</v>
      </c>
    </row>
    <row r="125" spans="1:31">
      <c r="A125" s="28">
        <v>118</v>
      </c>
      <c r="B125" s="29" t="s">
        <v>138</v>
      </c>
      <c r="C125" s="30" t="s">
        <v>14</v>
      </c>
      <c r="D125" s="28">
        <v>20</v>
      </c>
      <c r="E125" s="2">
        <v>53000</v>
      </c>
      <c r="F125" s="2">
        <v>1060000</v>
      </c>
      <c r="G125" s="32"/>
      <c r="H125" s="32"/>
      <c r="I125" s="1"/>
      <c r="J125" s="32"/>
      <c r="K125" s="32"/>
      <c r="L125" s="32"/>
      <c r="M125" s="33">
        <f t="shared" si="7"/>
        <v>1060000</v>
      </c>
      <c r="N125" s="33">
        <v>0</v>
      </c>
      <c r="O125" s="33">
        <v>1060000</v>
      </c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4" t="s">
        <v>16</v>
      </c>
    </row>
    <row r="126" spans="1:31">
      <c r="A126" s="28">
        <v>119</v>
      </c>
      <c r="B126" s="29" t="s">
        <v>139</v>
      </c>
      <c r="C126" s="30" t="s">
        <v>14</v>
      </c>
      <c r="D126" s="28">
        <v>20</v>
      </c>
      <c r="E126" s="2">
        <v>58000</v>
      </c>
      <c r="F126" s="2">
        <v>1160000</v>
      </c>
      <c r="G126" s="32"/>
      <c r="H126" s="32"/>
      <c r="I126" s="1"/>
      <c r="J126" s="32"/>
      <c r="K126" s="32"/>
      <c r="L126" s="32"/>
      <c r="M126" s="33">
        <f t="shared" si="7"/>
        <v>1060000</v>
      </c>
      <c r="N126" s="33">
        <v>0</v>
      </c>
      <c r="O126" s="33">
        <v>1060000</v>
      </c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4" t="s">
        <v>16</v>
      </c>
    </row>
    <row r="127" spans="1:31">
      <c r="A127" s="28">
        <v>120</v>
      </c>
      <c r="B127" s="29" t="s">
        <v>140</v>
      </c>
      <c r="C127" s="30" t="s">
        <v>14</v>
      </c>
      <c r="D127" s="28">
        <v>20</v>
      </c>
      <c r="E127" s="2">
        <v>44000</v>
      </c>
      <c r="F127" s="2">
        <v>880000</v>
      </c>
      <c r="G127" s="32"/>
      <c r="H127" s="32"/>
      <c r="I127" s="1"/>
      <c r="J127" s="32"/>
      <c r="K127" s="32"/>
      <c r="L127" s="32"/>
      <c r="M127" s="33">
        <f t="shared" si="7"/>
        <v>880000</v>
      </c>
      <c r="N127" s="33">
        <v>0</v>
      </c>
      <c r="O127" s="33">
        <v>880000</v>
      </c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4" t="s">
        <v>16</v>
      </c>
    </row>
    <row r="128" spans="1:31">
      <c r="A128" s="28">
        <v>121</v>
      </c>
      <c r="B128" s="29" t="s">
        <v>141</v>
      </c>
      <c r="C128" s="30" t="s">
        <v>14</v>
      </c>
      <c r="D128" s="28">
        <v>2</v>
      </c>
      <c r="E128" s="2">
        <v>34000</v>
      </c>
      <c r="F128" s="2">
        <v>68000</v>
      </c>
      <c r="G128" s="32"/>
      <c r="H128" s="32"/>
      <c r="I128" s="1"/>
      <c r="J128" s="32"/>
      <c r="K128" s="32"/>
      <c r="L128" s="32"/>
      <c r="M128" s="33">
        <f t="shared" si="7"/>
        <v>68000</v>
      </c>
      <c r="N128" s="33">
        <v>0</v>
      </c>
      <c r="O128" s="33">
        <v>68000</v>
      </c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4" t="s">
        <v>16</v>
      </c>
    </row>
    <row r="129" spans="1:31">
      <c r="A129" s="28">
        <v>122</v>
      </c>
      <c r="B129" s="29" t="s">
        <v>142</v>
      </c>
      <c r="C129" s="30" t="s">
        <v>14</v>
      </c>
      <c r="D129" s="28">
        <v>2</v>
      </c>
      <c r="E129" s="2">
        <v>200000</v>
      </c>
      <c r="F129" s="2">
        <v>400000</v>
      </c>
      <c r="G129" s="32"/>
      <c r="H129" s="32"/>
      <c r="I129" s="1"/>
      <c r="J129" s="32"/>
      <c r="K129" s="32"/>
      <c r="L129" s="32"/>
      <c r="M129" s="33">
        <f t="shared" si="7"/>
        <v>376000</v>
      </c>
      <c r="N129" s="33">
        <v>0</v>
      </c>
      <c r="O129" s="33">
        <v>376000</v>
      </c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4" t="s">
        <v>16</v>
      </c>
    </row>
    <row r="130" spans="1:31">
      <c r="A130" s="28">
        <v>123</v>
      </c>
      <c r="B130" s="29" t="s">
        <v>143</v>
      </c>
      <c r="C130" s="30" t="s">
        <v>14</v>
      </c>
      <c r="D130" s="28">
        <v>1</v>
      </c>
      <c r="E130" s="2">
        <v>8500</v>
      </c>
      <c r="F130" s="2">
        <v>8500</v>
      </c>
      <c r="G130" s="32"/>
      <c r="H130" s="32"/>
      <c r="I130" s="1"/>
      <c r="J130" s="32"/>
      <c r="K130" s="32"/>
      <c r="L130" s="32"/>
      <c r="M130" s="33">
        <f t="shared" si="7"/>
        <v>6400</v>
      </c>
      <c r="N130" s="33">
        <v>0</v>
      </c>
      <c r="O130" s="33">
        <v>6400</v>
      </c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4" t="s">
        <v>16</v>
      </c>
    </row>
    <row r="131" spans="1:31">
      <c r="A131" s="28">
        <v>124</v>
      </c>
      <c r="B131" s="29" t="s">
        <v>144</v>
      </c>
      <c r="C131" s="30" t="s">
        <v>14</v>
      </c>
      <c r="D131" s="28">
        <v>3</v>
      </c>
      <c r="E131" s="2">
        <v>37000</v>
      </c>
      <c r="F131" s="2">
        <v>111000</v>
      </c>
      <c r="G131" s="32"/>
      <c r="H131" s="32"/>
      <c r="I131" s="1"/>
      <c r="J131" s="32"/>
      <c r="K131" s="32"/>
      <c r="L131" s="32"/>
      <c r="M131" s="33">
        <f t="shared" si="7"/>
        <v>102000</v>
      </c>
      <c r="N131" s="33">
        <v>0</v>
      </c>
      <c r="O131" s="33">
        <v>102000</v>
      </c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4" t="s">
        <v>16</v>
      </c>
    </row>
    <row r="132" spans="1:31">
      <c r="A132" s="28">
        <v>125</v>
      </c>
      <c r="B132" s="29" t="s">
        <v>145</v>
      </c>
      <c r="C132" s="30" t="s">
        <v>14</v>
      </c>
      <c r="D132" s="28">
        <v>15</v>
      </c>
      <c r="E132" s="2">
        <v>24000</v>
      </c>
      <c r="F132" s="2">
        <v>360000</v>
      </c>
      <c r="G132" s="32"/>
      <c r="H132" s="32"/>
      <c r="I132" s="1"/>
      <c r="J132" s="32"/>
      <c r="K132" s="32"/>
      <c r="L132" s="32"/>
      <c r="M132" s="33">
        <f t="shared" si="7"/>
        <v>360000</v>
      </c>
      <c r="N132" s="33">
        <v>0</v>
      </c>
      <c r="O132" s="33">
        <v>360000</v>
      </c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4" t="s">
        <v>16</v>
      </c>
    </row>
    <row r="133" spans="1:31">
      <c r="A133" s="28">
        <v>126</v>
      </c>
      <c r="B133" s="29" t="s">
        <v>146</v>
      </c>
      <c r="C133" s="30" t="s">
        <v>14</v>
      </c>
      <c r="D133" s="28">
        <v>15</v>
      </c>
      <c r="E133" s="2">
        <v>27600</v>
      </c>
      <c r="F133" s="2">
        <v>414000</v>
      </c>
      <c r="G133" s="32"/>
      <c r="H133" s="32"/>
      <c r="I133" s="1"/>
      <c r="J133" s="32"/>
      <c r="K133" s="32"/>
      <c r="L133" s="32"/>
      <c r="M133" s="33">
        <f t="shared" si="7"/>
        <v>360000</v>
      </c>
      <c r="N133" s="33">
        <v>0</v>
      </c>
      <c r="O133" s="33">
        <v>360000</v>
      </c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4" t="s">
        <v>16</v>
      </c>
    </row>
    <row r="134" spans="1:31">
      <c r="A134" s="28">
        <v>127</v>
      </c>
      <c r="B134" s="29" t="s">
        <v>147</v>
      </c>
      <c r="C134" s="30" t="s">
        <v>14</v>
      </c>
      <c r="D134" s="28">
        <v>6</v>
      </c>
      <c r="E134" s="2">
        <v>5000</v>
      </c>
      <c r="F134" s="2">
        <v>30000</v>
      </c>
      <c r="G134" s="32"/>
      <c r="H134" s="32"/>
      <c r="I134" s="1"/>
      <c r="J134" s="32"/>
      <c r="K134" s="32"/>
      <c r="L134" s="32"/>
      <c r="M134" s="33">
        <f t="shared" si="7"/>
        <v>30000</v>
      </c>
      <c r="N134" s="33">
        <v>0</v>
      </c>
      <c r="O134" s="33">
        <v>30000</v>
      </c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4" t="s">
        <v>16</v>
      </c>
    </row>
    <row r="135" spans="1:31">
      <c r="A135" s="28">
        <v>128</v>
      </c>
      <c r="B135" s="29" t="s">
        <v>148</v>
      </c>
      <c r="C135" s="30" t="s">
        <v>14</v>
      </c>
      <c r="D135" s="28">
        <v>1</v>
      </c>
      <c r="E135" s="2">
        <v>21850</v>
      </c>
      <c r="F135" s="2">
        <v>21850</v>
      </c>
      <c r="G135" s="32"/>
      <c r="H135" s="32"/>
      <c r="I135" s="1"/>
      <c r="J135" s="32"/>
      <c r="K135" s="32"/>
      <c r="L135" s="32"/>
      <c r="M135" s="33">
        <f t="shared" si="7"/>
        <v>21850</v>
      </c>
      <c r="N135" s="33">
        <v>0</v>
      </c>
      <c r="O135" s="33">
        <v>21850</v>
      </c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4" t="s">
        <v>16</v>
      </c>
    </row>
    <row r="136" spans="1:31">
      <c r="A136" s="28">
        <v>129</v>
      </c>
      <c r="B136" s="29" t="s">
        <v>149</v>
      </c>
      <c r="C136" s="30" t="s">
        <v>14</v>
      </c>
      <c r="D136" s="28">
        <v>2</v>
      </c>
      <c r="E136" s="2">
        <v>50600</v>
      </c>
      <c r="F136" s="2">
        <v>101200</v>
      </c>
      <c r="G136" s="32"/>
      <c r="H136" s="32"/>
      <c r="I136" s="1"/>
      <c r="J136" s="32"/>
      <c r="K136" s="32"/>
      <c r="L136" s="32"/>
      <c r="M136" s="33">
        <f t="shared" si="7"/>
        <v>101200</v>
      </c>
      <c r="N136" s="33">
        <v>0</v>
      </c>
      <c r="O136" s="33">
        <v>101200</v>
      </c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4" t="s">
        <v>16</v>
      </c>
    </row>
    <row r="137" spans="1:31">
      <c r="A137" s="28">
        <v>130</v>
      </c>
      <c r="B137" s="29" t="s">
        <v>150</v>
      </c>
      <c r="C137" s="30" t="s">
        <v>14</v>
      </c>
      <c r="D137" s="28">
        <v>1</v>
      </c>
      <c r="E137" s="2">
        <v>49450</v>
      </c>
      <c r="F137" s="2">
        <v>49450</v>
      </c>
      <c r="G137" s="32"/>
      <c r="H137" s="32"/>
      <c r="I137" s="1"/>
      <c r="J137" s="32"/>
      <c r="K137" s="32"/>
      <c r="L137" s="32"/>
      <c r="M137" s="33">
        <f t="shared" si="7"/>
        <v>49450</v>
      </c>
      <c r="N137" s="33">
        <v>0</v>
      </c>
      <c r="O137" s="33">
        <v>49450</v>
      </c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4" t="s">
        <v>16</v>
      </c>
    </row>
    <row r="138" spans="1:31">
      <c r="A138" s="28">
        <v>131</v>
      </c>
      <c r="B138" s="29" t="s">
        <v>151</v>
      </c>
      <c r="C138" s="30" t="s">
        <v>14</v>
      </c>
      <c r="D138" s="28">
        <v>2</v>
      </c>
      <c r="E138" s="2">
        <v>25300</v>
      </c>
      <c r="F138" s="2">
        <v>50600</v>
      </c>
      <c r="G138" s="32"/>
      <c r="H138" s="32"/>
      <c r="I138" s="1"/>
      <c r="J138" s="32"/>
      <c r="K138" s="32"/>
      <c r="L138" s="32"/>
      <c r="M138" s="33">
        <f t="shared" si="7"/>
        <v>50600</v>
      </c>
      <c r="N138" s="33">
        <v>0</v>
      </c>
      <c r="O138" s="33">
        <v>50600</v>
      </c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4" t="s">
        <v>16</v>
      </c>
    </row>
    <row r="139" spans="1:31">
      <c r="A139" s="28">
        <v>132</v>
      </c>
      <c r="B139" s="29" t="s">
        <v>152</v>
      </c>
      <c r="C139" s="30" t="s">
        <v>6</v>
      </c>
      <c r="D139" s="28">
        <v>3</v>
      </c>
      <c r="E139" s="2">
        <v>3150000</v>
      </c>
      <c r="F139" s="2">
        <v>9450000</v>
      </c>
      <c r="G139" s="32"/>
      <c r="H139" s="32"/>
      <c r="I139" s="1"/>
      <c r="J139" s="32"/>
      <c r="K139" s="32"/>
      <c r="L139" s="32"/>
      <c r="M139" s="33">
        <f t="shared" si="7"/>
        <v>3150000</v>
      </c>
      <c r="N139" s="33">
        <v>0</v>
      </c>
      <c r="O139" s="33">
        <v>3150000</v>
      </c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4" t="s">
        <v>16</v>
      </c>
    </row>
    <row r="140" spans="1:31">
      <c r="A140" s="28">
        <v>133</v>
      </c>
      <c r="B140" s="29" t="s">
        <v>153</v>
      </c>
      <c r="C140" s="30" t="s">
        <v>6</v>
      </c>
      <c r="D140" s="28">
        <v>2</v>
      </c>
      <c r="E140" s="2">
        <v>14000</v>
      </c>
      <c r="F140" s="2">
        <v>28000</v>
      </c>
      <c r="G140" s="32"/>
      <c r="H140" s="32"/>
      <c r="I140" s="1"/>
      <c r="J140" s="32"/>
      <c r="K140" s="32"/>
      <c r="L140" s="32"/>
      <c r="M140" s="33">
        <f t="shared" si="7"/>
        <v>12000</v>
      </c>
      <c r="N140" s="33">
        <v>0</v>
      </c>
      <c r="O140" s="33">
        <v>12000</v>
      </c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4" t="s">
        <v>16</v>
      </c>
    </row>
    <row r="141" spans="1:31">
      <c r="A141" s="28">
        <v>134</v>
      </c>
      <c r="B141" s="29" t="s">
        <v>154</v>
      </c>
      <c r="C141" s="30" t="s">
        <v>6</v>
      </c>
      <c r="D141" s="28">
        <v>2</v>
      </c>
      <c r="E141" s="2">
        <v>18000</v>
      </c>
      <c r="F141" s="2">
        <v>36000</v>
      </c>
      <c r="G141" s="32"/>
      <c r="H141" s="32"/>
      <c r="I141" s="1"/>
      <c r="J141" s="32"/>
      <c r="K141" s="32"/>
      <c r="L141" s="32"/>
      <c r="M141" s="33">
        <f t="shared" si="7"/>
        <v>16000</v>
      </c>
      <c r="N141" s="33">
        <v>0</v>
      </c>
      <c r="O141" s="33">
        <v>16000</v>
      </c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4" t="s">
        <v>16</v>
      </c>
    </row>
    <row r="142" spans="1:31">
      <c r="A142" s="28">
        <v>135</v>
      </c>
      <c r="B142" s="29" t="s">
        <v>155</v>
      </c>
      <c r="C142" s="30" t="s">
        <v>6</v>
      </c>
      <c r="D142" s="28">
        <v>2</v>
      </c>
      <c r="E142" s="2">
        <v>88000</v>
      </c>
      <c r="F142" s="2">
        <v>176000</v>
      </c>
      <c r="G142" s="32"/>
      <c r="H142" s="32"/>
      <c r="I142" s="1"/>
      <c r="J142" s="32"/>
      <c r="K142" s="32"/>
      <c r="L142" s="32"/>
      <c r="M142" s="33">
        <f t="shared" si="7"/>
        <v>159800</v>
      </c>
      <c r="N142" s="33">
        <v>0</v>
      </c>
      <c r="O142" s="33">
        <v>159800</v>
      </c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4" t="s">
        <v>16</v>
      </c>
    </row>
  </sheetData>
  <autoFilter ref="A7:AF142">
    <filterColumn colId="0"/>
  </autoFilter>
  <mergeCells count="17">
    <mergeCell ref="AB2:AE2"/>
    <mergeCell ref="F5:F6"/>
    <mergeCell ref="AE5:AE6"/>
    <mergeCell ref="G5:I5"/>
    <mergeCell ref="J5:L5"/>
    <mergeCell ref="M5:O5"/>
    <mergeCell ref="P5:R5"/>
    <mergeCell ref="AB5:AD5"/>
    <mergeCell ref="E5:E6"/>
    <mergeCell ref="S5:U5"/>
    <mergeCell ref="V5:X5"/>
    <mergeCell ref="Y5:AA5"/>
    <mergeCell ref="A3:AE3"/>
    <mergeCell ref="A5:A6"/>
    <mergeCell ref="B5:B6"/>
    <mergeCell ref="C5:C6"/>
    <mergeCell ref="D5:D6"/>
  </mergeCells>
  <printOptions horizontalCentered="1"/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2017-05-10T07:23:30Z</dcterms:modified>
</cp:coreProperties>
</file>